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png" ContentType="image/png"/>
  <Default Extension="jpeg" ContentType="image/jpeg"/>
  <Default Extension="JPG" ContentType="image/.jpg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 activeTab="2"/>
  </bookViews>
  <sheets>
    <sheet name="工程更改" sheetId="9" r:id="rId1"/>
    <sheet name="组装BOM" sheetId="8" r:id="rId2"/>
    <sheet name="控制板(带4-20mA)BOM" sheetId="12" r:id="rId3"/>
    <sheet name="显示板BOM" sheetId="6" r:id="rId4"/>
    <sheet name="单台包装清单" sheetId="14" r:id="rId5"/>
    <sheet name="Sheet1" sheetId="11" state="hidden" r:id="rId6"/>
  </sheets>
  <calcPr calcId="144525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6" name="ID_ADFCFEE8549643F5BDFF18668D5C868C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526145" y="3155950"/>
          <a:ext cx="3192780" cy="15773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" name="ID_FAD14549FDCB42309A28738785B68F7F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 rot="-5400000">
          <a:off x="9336405" y="4457700"/>
          <a:ext cx="1854835" cy="293433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" name="ID_91507097F8164F90983FFCECBC2119AB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0049510" y="7321550"/>
          <a:ext cx="2903220" cy="339852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6" name="ID_D0AC83A447FD48AB80AEFBF4F631C09C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877800" y="7806055"/>
          <a:ext cx="9745980" cy="406146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8" name="ID_4CB81E0CB63C44AAA496D8DF277F175A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857480" y="2292350"/>
          <a:ext cx="6629400" cy="45110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" name="ID_B1792A47187B44CBB8F3B5529CE7CE04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3835380" y="5264150"/>
          <a:ext cx="3337560" cy="202692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" name="ID_32DD5760BE6747F3ACD03A1B2027291E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3936345" y="2573655"/>
          <a:ext cx="8328660" cy="57683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" name="ID_479C2B676E4147EFB1C8143B6DC84017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3881735" y="1046480"/>
          <a:ext cx="8191500" cy="57531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" name="ID_58EDB73D07FD44A29131009358B6B405"/>
        <xdr:cNvPicPr>
          <a:picLocks noChangeAspect="1"/>
        </xdr:cNvPicPr>
      </xdr:nvPicPr>
      <xdr:blipFill>
        <a:blip r:embed="rId9" r:link="rId10"/>
        <a:srcRect t="24143"/>
        <a:stretch>
          <a:fillRect/>
        </a:stretch>
      </xdr:blipFill>
      <xdr:spPr>
        <a:xfrm>
          <a:off x="10412095" y="11072495"/>
          <a:ext cx="4163060" cy="315468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0" name="ID_7816C6B3CE9D4DC4A1FCD5C6D22D7626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9128760" y="5102225"/>
          <a:ext cx="1028700" cy="413766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" name="ID_DDAA9F777B5D4A3795752ECF21BE4751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9148445" y="11454130"/>
          <a:ext cx="2552700" cy="278892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<sst xmlns="http://schemas.openxmlformats.org/spreadsheetml/2006/main" count="1624" uniqueCount="756">
  <si>
    <t>工程变更(ECN)</t>
  </si>
  <si>
    <t>序号</t>
  </si>
  <si>
    <t>更改内容</t>
  </si>
  <si>
    <t>所属板子</t>
  </si>
  <si>
    <t>变更原因</t>
  </si>
  <si>
    <t>变更前版本</t>
  </si>
  <si>
    <t>变更后版本</t>
  </si>
  <si>
    <t>变更日期</t>
  </si>
  <si>
    <t>S1,S2,S3,S4,S5增加替代物料：63XKB00002028</t>
  </si>
  <si>
    <t>显示板</t>
  </si>
  <si>
    <t>增加替代</t>
  </si>
  <si>
    <t>V1.0_A0</t>
  </si>
  <si>
    <t>V1.0_A1</t>
  </si>
  <si>
    <t>2024.1.22</t>
  </si>
  <si>
    <t>R1,R2,R74增加替代物料：62UNI00000163</t>
  </si>
  <si>
    <t>R1和R11合并位置号：62UNI00000329</t>
  </si>
  <si>
    <t>控制板</t>
  </si>
  <si>
    <t>工程调整</t>
  </si>
  <si>
    <t>V1.0_A2</t>
  </si>
  <si>
    <t>2024.1.30</t>
  </si>
  <si>
    <t>P4座子改成CUS01273071(华灿天禄)</t>
  </si>
  <si>
    <t>RF1删除艾微的射频座子：CUS01273031</t>
  </si>
  <si>
    <t>PE自封袋更改：CUS01273052改成CUS01273072</t>
  </si>
  <si>
    <t>组装BOM</t>
  </si>
  <si>
    <t>生产日期标签：CUS01273054改成60JYH00000043</t>
  </si>
  <si>
    <t>QC标签：CUS01273053直径修正为10mm</t>
  </si>
  <si>
    <t>新增尼龙轧带：CUS01273073</t>
  </si>
  <si>
    <t>临时增加按键帽：J370AWKQ011</t>
  </si>
  <si>
    <t>R11改成62UNI00000284（20欧）</t>
  </si>
  <si>
    <t>工程更改</t>
  </si>
  <si>
    <t>V1.0_A3</t>
  </si>
  <si>
    <t>2024.2.3</t>
  </si>
  <si>
    <t>删除C6：CUS01273062</t>
  </si>
  <si>
    <t>客户要求</t>
  </si>
  <si>
    <t>V1.0_A4</t>
  </si>
  <si>
    <t>2024.3.15</t>
  </si>
  <si>
    <t>R11暂时从62UNI00000284（20欧）改回62UNI00000329(200欧)</t>
  </si>
  <si>
    <t>生产日期标签增加替代物料：60JRX00000025</t>
  </si>
  <si>
    <t>V1.0_A5</t>
  </si>
  <si>
    <t>2024.3.25</t>
  </si>
  <si>
    <t>控制板有变更，组装和包材有变更,按照新BOM执行！</t>
  </si>
  <si>
    <t>控制板和组装BOM</t>
  </si>
  <si>
    <t>V1.0_A6</t>
  </si>
  <si>
    <t>2024.7.12</t>
  </si>
  <si>
    <t>出货标签增加替代物料：60JYH00000097</t>
  </si>
  <si>
    <t>V1.0_A7</t>
  </si>
  <si>
    <t>2024.7.23</t>
  </si>
  <si>
    <t>R38,...增加替代物料：62UNI00000300</t>
  </si>
  <si>
    <t>R3,...增加替代物料：12.01.22.00040</t>
  </si>
  <si>
    <t>R3,R4,...增加替代物料：12.01.22.00040</t>
  </si>
  <si>
    <t>U24：CUS01273018更改为64SLK00000088</t>
  </si>
  <si>
    <t>V1.0_A8</t>
  </si>
  <si>
    <t>2024.7.30</t>
  </si>
  <si>
    <t>删除C79：超级电容CUS01273062删除</t>
  </si>
  <si>
    <t>V1.0_A9</t>
  </si>
  <si>
    <t>2024.8.8</t>
  </si>
  <si>
    <t>产品型号</t>
  </si>
  <si>
    <t>温控箱整机</t>
  </si>
  <si>
    <t>拟制</t>
  </si>
  <si>
    <t>产品版本</t>
  </si>
  <si>
    <t>审核</t>
  </si>
  <si>
    <t>主替关系</t>
  </si>
  <si>
    <t>物料编码</t>
  </si>
  <si>
    <t>物料名称</t>
  </si>
  <si>
    <t>规格参数</t>
  </si>
  <si>
    <t>用量</t>
  </si>
  <si>
    <t>封装（尺寸）</t>
  </si>
  <si>
    <t>图片</t>
  </si>
  <si>
    <t>物料属性</t>
  </si>
  <si>
    <t>供应商</t>
  </si>
  <si>
    <t>型号</t>
  </si>
  <si>
    <t>物料等级</t>
  </si>
  <si>
    <t>工序</t>
  </si>
  <si>
    <t>备注</t>
  </si>
  <si>
    <t>物料问题点</t>
  </si>
  <si>
    <t>客户确认回复</t>
  </si>
  <si>
    <t>紧急对策</t>
  </si>
  <si>
    <t>主</t>
  </si>
  <si>
    <t>CUS01273076</t>
  </si>
  <si>
    <t>箱体组件</t>
  </si>
  <si>
    <r>
      <rPr>
        <sz val="10"/>
        <rFont val="宋体"/>
        <charset val="134"/>
      </rPr>
      <t>箱体组件,材质:用1.0mm±0.05厚度SPCC冷轧板,含下箱体、下铰链、继电器焊接支架、插头安装支架、盖板、上铰链、边角支架、铷铁硼磁体</t>
    </r>
    <r>
      <rPr>
        <sz val="10"/>
        <color theme="1"/>
        <rFont val="宋体"/>
        <charset val="134"/>
      </rPr>
      <t>,</t>
    </r>
    <r>
      <rPr>
        <sz val="10"/>
        <color rgb="FFFF0000"/>
        <rFont val="宋体"/>
        <charset val="134"/>
      </rPr>
      <t>表面喷粉处理,喷粉种类:桔纹</t>
    </r>
  </si>
  <si>
    <t>258*207*83.6mm</t>
  </si>
  <si>
    <t>代购</t>
  </si>
  <si>
    <t>捷配</t>
  </si>
  <si>
    <t>B</t>
  </si>
  <si>
    <t>组包</t>
  </si>
  <si>
    <t>结构有变更</t>
  </si>
  <si>
    <t>/</t>
  </si>
  <si>
    <t>人工折100pcs</t>
  </si>
  <si>
    <t>CUS01273077</t>
  </si>
  <si>
    <t>活动支架</t>
  </si>
  <si>
    <r>
      <rPr>
        <sz val="10"/>
        <rFont val="宋体"/>
        <charset val="134"/>
      </rPr>
      <t>活动支架,材质:用1.0mm±0.05厚度SPCC冷轧板,</t>
    </r>
    <r>
      <rPr>
        <sz val="10"/>
        <color rgb="FFFF0000"/>
        <rFont val="宋体"/>
        <charset val="134"/>
      </rPr>
      <t>表面喷粉处理,喷粉种类:桔纹</t>
    </r>
  </si>
  <si>
    <t>20*14*1.0mm</t>
  </si>
  <si>
    <t>CUS01273033</t>
  </si>
  <si>
    <t>面贴</t>
  </si>
  <si>
    <t>面贴,尺寸:144*84mm,材质:PET,厚度:0.125-0.2mm。
印刷字型:宋体,字高:按图面,字体及图案颜色:黑色,背景色:银灰色,表面处理:PET coating,符合欧盟RoHS。</t>
  </si>
  <si>
    <t>144*84mm</t>
  </si>
  <si>
    <t>待定</t>
  </si>
  <si>
    <t>1.这次打样不需要配置，请确认？</t>
  </si>
  <si>
    <t>需要配置</t>
  </si>
  <si>
    <t>CUS01273034</t>
  </si>
  <si>
    <t>PM4*8螺丝</t>
  </si>
  <si>
    <t>PM4*8mm十字圆头机牙螺丝,碳钢,镀镍</t>
  </si>
  <si>
    <t>PM4*8mm</t>
  </si>
  <si>
    <t>霖博</t>
  </si>
  <si>
    <t>用量8改10;固定显示板、控制板、备用端子</t>
  </si>
  <si>
    <t>1.除固定显示板和控制板，其他是否还有需要用的螺丝，请确认？</t>
  </si>
  <si>
    <t>接地线M4螺母，含弹平垫。材质与控制板等安装螺钉相同。</t>
  </si>
  <si>
    <t>CUS01273035</t>
  </si>
  <si>
    <t>PM4*16螺丝</t>
  </si>
  <si>
    <r>
      <rPr>
        <sz val="10"/>
        <color rgb="FFFF0000"/>
        <rFont val="宋体"/>
        <charset val="134"/>
      </rPr>
      <t>PM4*16mm</t>
    </r>
    <r>
      <rPr>
        <sz val="10"/>
        <rFont val="宋体"/>
        <charset val="134"/>
      </rPr>
      <t>十字圆头机牙螺丝,碳钢,镀镍</t>
    </r>
  </si>
  <si>
    <t>PM4*16mm</t>
  </si>
  <si>
    <t>固定活动支架</t>
  </si>
  <si>
    <t>CUS01273038</t>
  </si>
  <si>
    <t>M4带垫锁紧防滑螺母</t>
  </si>
  <si>
    <r>
      <rPr>
        <sz val="10"/>
        <rFont val="宋体"/>
        <charset val="134"/>
      </rPr>
      <t>M4</t>
    </r>
    <r>
      <rPr>
        <sz val="10"/>
        <color rgb="FFFF0000"/>
        <rFont val="宋体"/>
        <charset val="134"/>
      </rPr>
      <t>带垫锁紧防滑螺母</t>
    </r>
    <r>
      <rPr>
        <sz val="10"/>
        <rFont val="宋体"/>
        <charset val="134"/>
      </rPr>
      <t>,碳钢,镀镍</t>
    </r>
  </si>
  <si>
    <t>M4</t>
  </si>
  <si>
    <t>固定接地线</t>
  </si>
  <si>
    <t>CUS01273040</t>
  </si>
  <si>
    <t>接地线</t>
  </si>
  <si>
    <t>2.5平方全铜黄绿双色接地电线,两端接孔径5mm的接线端子,线长L=10cm</t>
  </si>
  <si>
    <t>CUS01273078</t>
  </si>
  <si>
    <t>1.5平方线</t>
  </si>
  <si>
    <t>1.5黑色平方线,一根从B面穿线焊接在PCB上，焊接面为TOP面，L-IN线需先穿过电流互感器后接入空开输出端
多股铜芯软电线;一根从B面穿线焊接在PCB上，焊接面为TOP面，L线直接接到空开输入端;线长=25cm，一端剥线10mm,另一端剥线5mm并上锡</t>
  </si>
  <si>
    <t>新增</t>
  </si>
  <si>
    <t>CUS01273080</t>
  </si>
  <si>
    <t>空气开关C10A</t>
  </si>
  <si>
    <t>10A断路器</t>
  </si>
  <si>
    <t>A</t>
  </si>
  <si>
    <t>CUS01273081</t>
  </si>
  <si>
    <t>温控线</t>
  </si>
  <si>
    <t>客供</t>
  </si>
  <si>
    <t>CUS01273082</t>
  </si>
  <si>
    <t>备用端子</t>
  </si>
  <si>
    <r>
      <rPr>
        <sz val="10"/>
        <rFont val="宋体"/>
        <charset val="134"/>
      </rPr>
      <t xml:space="preserve">型号：TB-1512，额定电流：15A，电压：600V </t>
    </r>
    <r>
      <rPr>
        <sz val="10"/>
        <color rgb="FFFF0000"/>
        <rFont val="宋体"/>
        <charset val="134"/>
      </rPr>
      <t>村质:铜 阻燃</t>
    </r>
  </si>
  <si>
    <t>乐清威都</t>
  </si>
  <si>
    <t>TB-1512</t>
  </si>
  <si>
    <t>CUS01273083</t>
  </si>
  <si>
    <t>备用端子透明盖</t>
  </si>
  <si>
    <t>配套TB-1512备用端子的透明盖子</t>
  </si>
  <si>
    <t>TB-1512-盖</t>
  </si>
  <si>
    <t>CUS01273041</t>
  </si>
  <si>
    <t>二维码标签</t>
  </si>
  <si>
    <t>材质：透明不干胶纸  高粘性
尺寸：180*55mm</t>
  </si>
  <si>
    <t>智行达</t>
  </si>
  <si>
    <t>1.请确认标签需要什么尺寸，什么材质？
2.这次打样是否需要配置？</t>
  </si>
  <si>
    <t>推荐polyester，具体可与中电电气确定。</t>
  </si>
  <si>
    <t>CUS01273084</t>
  </si>
  <si>
    <t>产品接线图</t>
  </si>
  <si>
    <r>
      <rPr>
        <sz val="10"/>
        <rFont val="宋体"/>
        <charset val="134"/>
      </rPr>
      <t>材质：PET哑银纸标签纸
尺寸：</t>
    </r>
    <r>
      <rPr>
        <sz val="10"/>
        <color rgb="FFFF0000"/>
        <rFont val="宋体"/>
        <charset val="134"/>
      </rPr>
      <t>170*95mm</t>
    </r>
  </si>
  <si>
    <t>加瑞兴</t>
  </si>
  <si>
    <t>C</t>
  </si>
  <si>
    <t>线路图变更,原来的不能再用</t>
  </si>
  <si>
    <t>1.贵司产品是否有该物料配置？</t>
  </si>
  <si>
    <t>以下均需与中电电气确认。</t>
  </si>
  <si>
    <t>CUS01273030</t>
  </si>
  <si>
    <t>外置天线</t>
  </si>
  <si>
    <t>频率范围：800MHz~2170MHz 天线尺寸：L=50 φ10 接口形式：SMA弯头内螺内针 天线颜色：黑色 储藏温度：-20℃~85℃，接口是SMA</t>
  </si>
  <si>
    <t>GSM胶棒天线 SMA弯头内螺内针，黑色，L=50mm</t>
  </si>
  <si>
    <t>BAT WIRELESS(蝙蝠无线)</t>
  </si>
  <si>
    <t>BWGMRJWX50-10WJ</t>
  </si>
  <si>
    <t>下200立创
剩余800pcs供应商</t>
  </si>
  <si>
    <t>替</t>
  </si>
  <si>
    <t>CUS01273032</t>
  </si>
  <si>
    <t>小辣椒天线800-2170MHz 8MA公头公针90”锁金</t>
  </si>
  <si>
    <t>艾微</t>
  </si>
  <si>
    <t>JP01-W040008</t>
  </si>
  <si>
    <r>
      <rPr>
        <strike/>
        <sz val="10"/>
        <color theme="1"/>
        <rFont val="宋体"/>
        <charset val="134"/>
      </rPr>
      <t xml:space="preserve">小辣椒天线800-2170MHz 8MA公头公针90”锁金
</t>
    </r>
    <r>
      <rPr>
        <strike/>
        <sz val="10"/>
        <color rgb="FFFF0000"/>
        <rFont val="宋体"/>
        <charset val="134"/>
      </rPr>
      <t>天线宽带：690-960;1700-2700MH</t>
    </r>
  </si>
  <si>
    <t>致哲</t>
  </si>
  <si>
    <t>TX4G-JW-5</t>
  </si>
  <si>
    <t>CUS01273044</t>
  </si>
  <si>
    <t>8P蓝白排线</t>
  </si>
  <si>
    <r>
      <rPr>
        <sz val="10"/>
        <rFont val="宋体"/>
        <charset val="134"/>
      </rPr>
      <t>适配HX20020-8A,PH2.0带扣HY2.0母座，双头压端子，同面26#排线,线长</t>
    </r>
    <r>
      <rPr>
        <sz val="10"/>
        <color rgb="FFFF0000"/>
        <rFont val="宋体"/>
        <charset val="134"/>
      </rPr>
      <t>L=12cm</t>
    </r>
  </si>
  <si>
    <t>吉兴</t>
  </si>
  <si>
    <t>适配HX20020-8A,PH2.0带扣HY2.0母座双头压端子同面排线</t>
  </si>
  <si>
    <t>一端连接显示板P1位号；
另一端连接控制板P5位号</t>
  </si>
  <si>
    <t>1.请协助指示说明下：
排线的两端分别是连接到哪个位置？
（比如一端连接显示板P1位号）
2.物料采购只要按贵司给出的淘宝链接下单，没有其他特殊选择吧？</t>
  </si>
  <si>
    <t>CUS01273145</t>
  </si>
  <si>
    <t>14P彩色排线（带25P母座）</t>
  </si>
  <si>
    <r>
      <rPr>
        <sz val="10"/>
        <rFont val="宋体"/>
        <charset val="134"/>
      </rPr>
      <t>适配HX20018-14A带扣接线端子1x14P母座，26#线单头压端子，另一头线头镀锡,线长L=</t>
    </r>
    <r>
      <rPr>
        <sz val="10"/>
        <color rgb="FFFF0000"/>
        <rFont val="宋体"/>
        <charset val="134"/>
      </rPr>
      <t>16</t>
    </r>
    <r>
      <rPr>
        <sz val="10"/>
        <rFont val="宋体"/>
        <charset val="134"/>
      </rPr>
      <t>cm
端子线，适配HX20018-14A带扣接线端子1x14P母座，26#线单头压端子，另一头线头镀锡25cm（GND黑线，其他用彩色线；带25P母座焊接好来料，焊线处有打胶）</t>
    </r>
  </si>
  <si>
    <t>14P彩色排线（带25P母座）整体来料</t>
  </si>
  <si>
    <t>CUS01273146</t>
  </si>
  <si>
    <t>单头六角螺柱</t>
  </si>
  <si>
    <t>M3*5+6mm螺柱，M3外牙转M3内牙,碳钢，镀镍</t>
  </si>
  <si>
    <t>M3*5+6mm</t>
  </si>
  <si>
    <t>用于安装D-Sub-25P母座</t>
  </si>
  <si>
    <t>改下标准品</t>
  </si>
  <si>
    <t>CUS01273086</t>
  </si>
  <si>
    <t>珍珠棉上下垫</t>
  </si>
  <si>
    <r>
      <rPr>
        <sz val="10"/>
        <rFont val="宋体"/>
        <charset val="134"/>
      </rPr>
      <t>尺寸：</t>
    </r>
    <r>
      <rPr>
        <sz val="10"/>
        <color rgb="FFFF0000"/>
        <rFont val="宋体"/>
        <charset val="134"/>
      </rPr>
      <t>515*205*5mm</t>
    </r>
    <r>
      <rPr>
        <sz val="10"/>
        <rFont val="宋体"/>
        <charset val="134"/>
      </rPr>
      <t xml:space="preserve"> 珍珠棉 白色 16kg  
（普通的规格）</t>
    </r>
  </si>
  <si>
    <t>1个外箱配2个</t>
  </si>
  <si>
    <t>包材</t>
  </si>
  <si>
    <t xml:space="preserve">尺寸：580*475*25mm 改为515*205*5mm </t>
  </si>
  <si>
    <t>待样品确认</t>
  </si>
  <si>
    <t>CUS01273087</t>
  </si>
  <si>
    <t>珍珠棉侧垫</t>
  </si>
  <si>
    <r>
      <rPr>
        <sz val="10"/>
        <rFont val="宋体"/>
        <charset val="134"/>
      </rPr>
      <t>尺寸：</t>
    </r>
    <r>
      <rPr>
        <sz val="10"/>
        <color rgb="FFFF0000"/>
        <rFont val="宋体"/>
        <charset val="134"/>
      </rPr>
      <t xml:space="preserve">258*205*5mm </t>
    </r>
    <r>
      <rPr>
        <sz val="10"/>
        <rFont val="宋体"/>
        <charset val="134"/>
      </rPr>
      <t>珍珠棉 白色 16kg  
（普通的规格）</t>
    </r>
  </si>
  <si>
    <t>1个外箱配7个</t>
  </si>
  <si>
    <t>尺寸：580*475*25mm 改为258*205*5mm</t>
  </si>
  <si>
    <t>CUS01273088</t>
  </si>
  <si>
    <t>纸箱</t>
  </si>
  <si>
    <r>
      <rPr>
        <sz val="10"/>
        <color theme="1"/>
        <rFont val="宋体"/>
        <charset val="0"/>
      </rPr>
      <t>尺寸：</t>
    </r>
    <r>
      <rPr>
        <sz val="10"/>
        <color rgb="FFFF0000"/>
        <rFont val="宋体"/>
        <charset val="0"/>
      </rPr>
      <t>545*215*280mm</t>
    </r>
    <r>
      <rPr>
        <sz val="10"/>
        <rFont val="宋体"/>
        <charset val="0"/>
      </rPr>
      <t xml:space="preserve">，K535KBC </t>
    </r>
  </si>
  <si>
    <t>6台装</t>
  </si>
  <si>
    <t>尺寸：598*483*218mm改为545*215*280mm</t>
  </si>
  <si>
    <t>CUS01273089</t>
  </si>
  <si>
    <t>QC标签</t>
  </si>
  <si>
    <r>
      <rPr>
        <sz val="10"/>
        <rFont val="宋体"/>
        <charset val="134"/>
      </rPr>
      <t>尺寸:直径</t>
    </r>
    <r>
      <rPr>
        <sz val="10"/>
        <color rgb="FFFF0000"/>
        <rFont val="宋体"/>
        <charset val="134"/>
      </rPr>
      <t>25mm</t>
    </r>
    <r>
      <rPr>
        <sz val="10"/>
        <rFont val="宋体"/>
        <charset val="134"/>
      </rPr>
      <t>-材质80g铜板纸单面带背胶
印QC PASS</t>
    </r>
  </si>
  <si>
    <t>尺寸变更:直径10mm→25mm</t>
  </si>
  <si>
    <t>CUS01273051</t>
  </si>
  <si>
    <t>出货标签</t>
  </si>
  <si>
    <r>
      <rPr>
        <sz val="10"/>
        <rFont val="宋体"/>
        <charset val="134"/>
      </rPr>
      <t>尺寸</t>
    </r>
    <r>
      <rPr>
        <sz val="10"/>
        <rFont val="宋体"/>
        <charset val="0"/>
      </rPr>
      <t>:50x50mm-</t>
    </r>
    <r>
      <rPr>
        <sz val="10"/>
        <rFont val="宋体"/>
        <charset val="134"/>
      </rPr>
      <t>材质</t>
    </r>
    <r>
      <rPr>
        <sz val="10"/>
        <rFont val="宋体"/>
        <charset val="0"/>
      </rPr>
      <t>80g</t>
    </r>
    <r>
      <rPr>
        <sz val="10"/>
        <rFont val="宋体"/>
        <charset val="134"/>
      </rPr>
      <t>铜板纸单面带背胶（强胶）</t>
    </r>
  </si>
  <si>
    <t>60JRX00000033</t>
  </si>
  <si>
    <t>尺寸:100*100mm,80铜版纸,无边框,反面背胶</t>
  </si>
  <si>
    <t>60JYH00000097</t>
  </si>
  <si>
    <t>CUS01273072</t>
  </si>
  <si>
    <t>PE自封袋</t>
  </si>
  <si>
    <t>白边锁骨袋 80X60(开长边口方向)X0.07mm 不含边 内尺寸</t>
  </si>
  <si>
    <t>配件包：活动支架x4个
 +M4*16螺丝x4个</t>
  </si>
  <si>
    <t>60JYH00000043</t>
  </si>
  <si>
    <t>生产日期标签</t>
  </si>
  <si>
    <r>
      <rPr>
        <sz val="10"/>
        <rFont val="宋体"/>
        <charset val="134"/>
      </rPr>
      <t>尺寸:</t>
    </r>
    <r>
      <rPr>
        <sz val="10"/>
        <color rgb="FFFF0000"/>
        <rFont val="宋体"/>
        <charset val="134"/>
      </rPr>
      <t>45*10mm</t>
    </r>
    <r>
      <rPr>
        <sz val="10"/>
        <rFont val="宋体"/>
        <charset val="134"/>
      </rPr>
      <t>-材质80g铜板纸单面带背胶（强胶）</t>
    </r>
  </si>
  <si>
    <t>改尺寸</t>
  </si>
  <si>
    <t>60JRX00000025</t>
  </si>
  <si>
    <t>CUS01273073</t>
  </si>
  <si>
    <t>尼龙轧带</t>
  </si>
  <si>
    <t>尼龙轧带,尺寸:3*150mmmm,宽2mm 白色</t>
  </si>
  <si>
    <r>
      <rPr>
        <sz val="10"/>
        <color theme="1"/>
        <rFont val="宋体"/>
        <charset val="134"/>
      </rPr>
      <t>温控箱控制板</t>
    </r>
    <r>
      <rPr>
        <sz val="10"/>
        <color rgb="FFFF0000"/>
        <rFont val="宋体"/>
        <charset val="134"/>
      </rPr>
      <t>(带4-20mA)</t>
    </r>
  </si>
  <si>
    <t>主替</t>
  </si>
  <si>
    <t>捷配编码</t>
  </si>
  <si>
    <t>封装</t>
  </si>
  <si>
    <t>参数</t>
  </si>
  <si>
    <t>品牌</t>
  </si>
  <si>
    <t>位号</t>
  </si>
  <si>
    <t>62FHA00000320</t>
  </si>
  <si>
    <t>C0603</t>
  </si>
  <si>
    <t>C0603_10nF_50V_10%</t>
  </si>
  <si>
    <t>0603B103K500NT</t>
  </si>
  <si>
    <t>FH(风华)</t>
  </si>
  <si>
    <t>C26,C27,C28,C29,C308,C310</t>
  </si>
  <si>
    <t>SMT</t>
  </si>
  <si>
    <t/>
  </si>
  <si>
    <t>62FHA00000665</t>
  </si>
  <si>
    <t>0603</t>
  </si>
  <si>
    <t>C0603_C0603_100NF_50V</t>
  </si>
  <si>
    <t>0603B104K500NT</t>
  </si>
  <si>
    <t>风华-FH</t>
  </si>
  <si>
    <t>C1,C2,C4,C5,C8,C9,C10,C11,C12,C13,C18,C19,C16,C17,C20,C21,C22,C23,C30,C32,C34,C39,C40,C46,C48,C68,C69,C370</t>
  </si>
  <si>
    <t>62UNI00000476</t>
  </si>
  <si>
    <t>R0603_0R_10%</t>
  </si>
  <si>
    <t>0603WAF0000T5E</t>
  </si>
  <si>
    <t>厚声-UNI-ROYAL</t>
  </si>
  <si>
    <t>R87,R89,R90,R91,R92,R93</t>
  </si>
  <si>
    <t>6</t>
  </si>
  <si>
    <t>62UNI00000474</t>
  </si>
  <si>
    <t>R0603_1K_10%</t>
  </si>
  <si>
    <t>0603WAF1001T5E</t>
  </si>
  <si>
    <t>R16</t>
  </si>
  <si>
    <t>62FHA00002511</t>
  </si>
  <si>
    <t>Chip_R,THKF,1Kohm,F,1/10W,0603</t>
  </si>
  <si>
    <t>RS-03K1001FT</t>
  </si>
  <si>
    <t>62UNI00000163</t>
  </si>
  <si>
    <t>R0603_10K_1%</t>
  </si>
  <si>
    <t>0603WAF1002T5E</t>
  </si>
  <si>
    <t>R12,R13,R14,R15,R17,R18,R23,R24,R26,R46,R47,R48,R49,R75,R76,R77,R78,R88,R99,R383,R384,R430,R431,R439,R440</t>
  </si>
  <si>
    <t>25</t>
  </si>
  <si>
    <t>62UNI00000482</t>
  </si>
  <si>
    <t>R0603_1M_10%</t>
  </si>
  <si>
    <t>0603WAF1004T5E</t>
  </si>
  <si>
    <t>R66,R67,R68,R69</t>
  </si>
  <si>
    <t>4</t>
  </si>
  <si>
    <t>62UNI00001367</t>
  </si>
  <si>
    <t>R0603</t>
  </si>
  <si>
    <t>R0603_1.5K_10%</t>
  </si>
  <si>
    <t>0603WAF1501T5E</t>
  </si>
  <si>
    <t>UNI-ROYAL(厚声)</t>
  </si>
  <si>
    <t>R102</t>
  </si>
  <si>
    <t>1</t>
  </si>
  <si>
    <t>62UNI00000329</t>
  </si>
  <si>
    <t>R0603_200_10%</t>
  </si>
  <si>
    <t>0603WAF2000T5E</t>
  </si>
  <si>
    <t>R1</t>
  </si>
  <si>
    <t>62UNI00000284</t>
  </si>
  <si>
    <t>R0603_20_10%</t>
  </si>
  <si>
    <t>0603WAF200JT5E</t>
  </si>
  <si>
    <t>R11</t>
  </si>
  <si>
    <t>62UNI00000264</t>
  </si>
  <si>
    <t>R0603_300_1%</t>
  </si>
  <si>
    <t>0603WAF3000T5E</t>
  </si>
  <si>
    <t>R441</t>
  </si>
  <si>
    <t>62UNI00018491</t>
  </si>
  <si>
    <t>R0603_30_1%</t>
  </si>
  <si>
    <t>0603WAF300JT5E</t>
  </si>
  <si>
    <t>R100</t>
  </si>
  <si>
    <t>62UNI00018497</t>
  </si>
  <si>
    <t>R0603_360_1%</t>
  </si>
  <si>
    <t>0603WAF3600T5E</t>
  </si>
  <si>
    <t>R436</t>
  </si>
  <si>
    <t>62UNI00000259</t>
  </si>
  <si>
    <t>R0603_4K7_10%</t>
  </si>
  <si>
    <t>0603WAF4701T5E</t>
  </si>
  <si>
    <t>R50,R51,R52,R53,R98</t>
  </si>
  <si>
    <t>5</t>
  </si>
  <si>
    <t>62YAG00060736</t>
  </si>
  <si>
    <t>R0603_51K_10%</t>
  </si>
  <si>
    <t>RC0603FR-0751KL</t>
  </si>
  <si>
    <t>YAGEO</t>
  </si>
  <si>
    <t>R38,R39,R40,R41,R42,R43,R44,R45,R54,R55,R56,R57,R58,R60,R62,R64,R94,R95,R96,R97</t>
  </si>
  <si>
    <t>20</t>
  </si>
  <si>
    <t>62UNI00000300</t>
  </si>
  <si>
    <t>R0603_51K_1%</t>
  </si>
  <si>
    <t>0603WAF5102T5E</t>
  </si>
  <si>
    <t>62UNI00018063</t>
  </si>
  <si>
    <t>R0603_5.6K_10%</t>
  </si>
  <si>
    <t>0603WAF5601T5E</t>
  </si>
  <si>
    <t>R103</t>
  </si>
  <si>
    <t>CUS01273056</t>
  </si>
  <si>
    <t>CE_SMD_D50X54</t>
  </si>
  <si>
    <t>100uf/6.3V±20%贴片电解电容D5mmxL5.4mm</t>
  </si>
  <si>
    <t>卓旺</t>
  </si>
  <si>
    <t>C70,C80</t>
  </si>
  <si>
    <t>2</t>
  </si>
  <si>
    <t>CUS01273058</t>
  </si>
  <si>
    <t>CE_SMD_D40X54</t>
  </si>
  <si>
    <t>10uf/35v±20%贴片电解电容D4mmxL5.4mm</t>
  </si>
  <si>
    <t>C7</t>
  </si>
  <si>
    <t>62UNI00000301</t>
  </si>
  <si>
    <t>R1206</t>
  </si>
  <si>
    <t>R1206_10R_10%</t>
  </si>
  <si>
    <t>1206W4F100JT5E</t>
  </si>
  <si>
    <t>R101</t>
  </si>
  <si>
    <t>62UNI00000970</t>
  </si>
  <si>
    <t>R1206_3K_10%</t>
  </si>
  <si>
    <t>1206W4F3001T5E</t>
  </si>
  <si>
    <t>R2</t>
  </si>
  <si>
    <t>62UNI00018346</t>
  </si>
  <si>
    <t>1206</t>
  </si>
  <si>
    <t>R1206_5K1_10%</t>
  </si>
  <si>
    <t>1206W4F5101T5E</t>
  </si>
  <si>
    <t>R8</t>
  </si>
  <si>
    <t>61SLK00000159</t>
  </si>
  <si>
    <t>SOD-323</t>
  </si>
  <si>
    <t>SOD323_1N4148ws开关二极管</t>
  </si>
  <si>
    <t>1N4148WS</t>
  </si>
  <si>
    <t>萨科微-Slkor</t>
  </si>
  <si>
    <t>D2,D8</t>
  </si>
  <si>
    <t>61SLK00000120</t>
  </si>
  <si>
    <t>SMA</t>
  </si>
  <si>
    <t>B360A_SMA</t>
  </si>
  <si>
    <t>SS36</t>
  </si>
  <si>
    <t>萨科微</t>
  </si>
  <si>
    <t>D14,D15,D16</t>
  </si>
  <si>
    <t>CUS01273061</t>
  </si>
  <si>
    <t>CE_SMD_D63X54</t>
  </si>
  <si>
    <t>220uF/10V±20%贴片电解电容D6.3mmxL5.4mm</t>
  </si>
  <si>
    <t>C74,C81</t>
  </si>
  <si>
    <t>CUS01273060</t>
  </si>
  <si>
    <t>CE_SMD_D100X102</t>
  </si>
  <si>
    <t>470uF/35V±20%贴片电解电容D10mmxL10.2mm</t>
  </si>
  <si>
    <t>470uF/35V±20%贴片电解电容D10mmxL10.5mm</t>
  </si>
  <si>
    <t>C73</t>
  </si>
  <si>
    <t>CUS01273059</t>
  </si>
  <si>
    <t>CE_SMD_D63X77</t>
  </si>
  <si>
    <t>470uf/6.3V±20%贴片电解电容D6.3mmxL5.4mm</t>
  </si>
  <si>
    <t>470uf/6.3V±20%贴片电解电容D6.3mmxL7.7mm</t>
  </si>
  <si>
    <t>C71,C72</t>
  </si>
  <si>
    <t>64SLK00000033</t>
  </si>
  <si>
    <t>AMS1117</t>
  </si>
  <si>
    <t>AMS1117-3.3</t>
  </si>
  <si>
    <t>Slkor(萨科微)</t>
  </si>
  <si>
    <t>U3</t>
  </si>
  <si>
    <t>62YAG00000426</t>
  </si>
  <si>
    <t>C0603_10PF_50V_10%</t>
  </si>
  <si>
    <t>CC0603JRNPO9BN100</t>
  </si>
  <si>
    <t>国巨-YAGEO</t>
  </si>
  <si>
    <t>C14,C15,C36</t>
  </si>
  <si>
    <t>3</t>
  </si>
  <si>
    <t>62YAG00001569</t>
  </si>
  <si>
    <t>C0603_1NF_50V_5%</t>
  </si>
  <si>
    <t>CC0603JRNPO9BN102</t>
  </si>
  <si>
    <t>C309,C311,C348,C354,C355</t>
  </si>
  <si>
    <t>62YAG00000433</t>
  </si>
  <si>
    <t>C0603_33PF_50V_10%</t>
  </si>
  <si>
    <t>CC0603JRNPO9BN330</t>
  </si>
  <si>
    <t>C35,C76,C77,C78</t>
  </si>
  <si>
    <t>64HGS00000111</t>
  </si>
  <si>
    <t>SOP-14</t>
  </si>
  <si>
    <t>CD4066</t>
  </si>
  <si>
    <t>CD4066BM/TR</t>
  </si>
  <si>
    <t>HGSEMI(华冠)</t>
  </si>
  <si>
    <t>U14</t>
  </si>
  <si>
    <t>62SAM00000055</t>
  </si>
  <si>
    <t>C0603_1uF_50V_10%</t>
  </si>
  <si>
    <t>CL10A105KB8NNNC</t>
  </si>
  <si>
    <t>SAMSUNG(三星)</t>
  </si>
  <si>
    <t>C75,C363,C364,C366,C367</t>
  </si>
  <si>
    <t>63XKB00000016</t>
  </si>
  <si>
    <t>DSIC01LS-P</t>
  </si>
  <si>
    <t>拨码开关</t>
  </si>
  <si>
    <t>星坤-XKB</t>
  </si>
  <si>
    <t>SW1</t>
  </si>
  <si>
    <t>61YAJ00001893</t>
  </si>
  <si>
    <t>SOT-23</t>
  </si>
  <si>
    <t>DTC143ECA</t>
  </si>
  <si>
    <t>扬杰</t>
  </si>
  <si>
    <t>Q11,Q12,Q13,Q14,Q15,Q16</t>
  </si>
  <si>
    <t>61JIN00000637</t>
  </si>
  <si>
    <t>SMC</t>
  </si>
  <si>
    <t>ES5A-SMC二极管 ES5A_0_SMC_ES5A-SMC</t>
  </si>
  <si>
    <t>ES5AC</t>
  </si>
  <si>
    <t>晶导微</t>
  </si>
  <si>
    <t>D6</t>
  </si>
  <si>
    <t>CUS01273013</t>
  </si>
  <si>
    <t>SOT563</t>
  </si>
  <si>
    <t>SOT563_ESDA6V8AV6</t>
  </si>
  <si>
    <t>ESDA6V8AV6</t>
  </si>
  <si>
    <t>HXY MOSFET(华轩阳电子)</t>
  </si>
  <si>
    <t>U23</t>
  </si>
  <si>
    <t>62PSA00000217</t>
  </si>
  <si>
    <t>C0603_1NF_50V_10%</t>
  </si>
  <si>
    <t>FN18X102K500PSG</t>
  </si>
  <si>
    <t>PSA(信昌电陶)</t>
  </si>
  <si>
    <t>C42,C43,C44,C45,C47</t>
  </si>
  <si>
    <t>CUS01273066</t>
  </si>
  <si>
    <t>0650</t>
  </si>
  <si>
    <t>SMD,6.6x7mm0650贴片电感33uH±20%</t>
  </si>
  <si>
    <t>GDIM0650-330MTF</t>
  </si>
  <si>
    <t>固电</t>
  </si>
  <si>
    <t>L1</t>
  </si>
  <si>
    <t>63HXG00001216</t>
  </si>
  <si>
    <t>PH-14A-20MM</t>
  </si>
  <si>
    <t>HX20018-14A带扣接线端子1x14P</t>
  </si>
  <si>
    <t>HX20018-14A</t>
  </si>
  <si>
    <t>红星-HX</t>
  </si>
  <si>
    <t>P4</t>
  </si>
  <si>
    <t>DIP</t>
  </si>
  <si>
    <t>63HFA00000016</t>
  </si>
  <si>
    <t>HF32FV-G-24</t>
  </si>
  <si>
    <t>HF32FV-G-24-HSTF继电器10.2x18.4mm</t>
  </si>
  <si>
    <t>HONGFA</t>
  </si>
  <si>
    <t>K2,K4,K6</t>
  </si>
  <si>
    <t>K3、K5删除</t>
  </si>
  <si>
    <t>插件</t>
  </si>
  <si>
    <t>功率继电器 16A 250VAC</t>
  </si>
  <si>
    <t>SMIH-24VDC-SL-A</t>
  </si>
  <si>
    <t>K1</t>
  </si>
  <si>
    <t>K1型号变更</t>
  </si>
  <si>
    <t>64HLK00000002</t>
  </si>
  <si>
    <t>HLK-20M24</t>
  </si>
  <si>
    <t>HLK-20M24电源模块</t>
  </si>
  <si>
    <t>HI-LINK(海凌科)</t>
  </si>
  <si>
    <t>U4</t>
  </si>
  <si>
    <t>63HXG00001178</t>
  </si>
  <si>
    <t>PH-8A-2MM</t>
  </si>
  <si>
    <r>
      <rPr>
        <sz val="10"/>
        <rFont val="宋体"/>
        <charset val="0"/>
      </rPr>
      <t>HX20020-8A,PH2.0</t>
    </r>
    <r>
      <rPr>
        <sz val="10"/>
        <rFont val="宋体"/>
        <charset val="134"/>
      </rPr>
      <t>带扣</t>
    </r>
    <r>
      <rPr>
        <sz val="10"/>
        <rFont val="宋体"/>
        <charset val="0"/>
      </rPr>
      <t>HY2.0</t>
    </r>
  </si>
  <si>
    <t>HX20020-8A</t>
  </si>
  <si>
    <t>红星</t>
  </si>
  <si>
    <t>P5</t>
  </si>
  <si>
    <t>61YON00000032</t>
  </si>
  <si>
    <t>0603红色贴片LED</t>
  </si>
  <si>
    <t>HY-0603 HRI1J5(红)</t>
  </si>
  <si>
    <t>永裕光电</t>
  </si>
  <si>
    <t>LED1,LED2</t>
  </si>
  <si>
    <t>CUS01273067</t>
  </si>
  <si>
    <t>SMD3225</t>
  </si>
  <si>
    <t>无源四脚晶振</t>
  </si>
  <si>
    <t>HY8000M-12pf</t>
  </si>
  <si>
    <t>惠源晶工</t>
  </si>
  <si>
    <t>Y1</t>
  </si>
  <si>
    <t>CUS01273031</t>
  </si>
  <si>
    <t>小辣椒天线射频座SMA KE 夹板1.2    6.5X13.5</t>
  </si>
  <si>
    <t>BWSMA-KE-P001射频连接器</t>
  </si>
  <si>
    <t>JP01-L070009</t>
  </si>
  <si>
    <t>RF1</t>
  </si>
  <si>
    <t>64SLK00000088</t>
  </si>
  <si>
    <t>TO263-5</t>
  </si>
  <si>
    <t>LM2596S-ADJ_TO263-5_LM2596S-ADJ</t>
  </si>
  <si>
    <t>LM2596S-ADJ</t>
  </si>
  <si>
    <t>U24</t>
  </si>
  <si>
    <t>CUS01273014</t>
  </si>
  <si>
    <t>SOT-89</t>
  </si>
  <si>
    <t>SOT-89_LM317</t>
  </si>
  <si>
    <t>LM317LIPK</t>
  </si>
  <si>
    <r>
      <rPr>
        <sz val="10"/>
        <rFont val="宋体"/>
        <charset val="0"/>
      </rPr>
      <t>UMW(</t>
    </r>
    <r>
      <rPr>
        <sz val="10"/>
        <rFont val="宋体"/>
        <charset val="134"/>
      </rPr>
      <t>友台半导体</t>
    </r>
    <r>
      <rPr>
        <sz val="10"/>
        <rFont val="宋体"/>
        <charset val="0"/>
      </rPr>
      <t>)</t>
    </r>
  </si>
  <si>
    <t>U1</t>
  </si>
  <si>
    <t>64UMW00000074</t>
  </si>
  <si>
    <t>8-SOIC</t>
  </si>
  <si>
    <t>LM258—sop-8</t>
  </si>
  <si>
    <t>LM258DR</t>
  </si>
  <si>
    <t>UMW(友台半导体)</t>
  </si>
  <si>
    <t>U11,U12,U13,U15,U16,U17</t>
  </si>
  <si>
    <t>64MAX00003102</t>
  </si>
  <si>
    <t>MAX3485EESA,SOIC-8</t>
  </si>
  <si>
    <t>MAX3485EESA+T</t>
  </si>
  <si>
    <t>MAXIM</t>
  </si>
  <si>
    <t>U8</t>
  </si>
  <si>
    <t>CUS01273017</t>
  </si>
  <si>
    <t>MIC29302WU</t>
  </si>
  <si>
    <t>U2</t>
  </si>
  <si>
    <t>61SLK00000193</t>
  </si>
  <si>
    <t>SOD-123</t>
  </si>
  <si>
    <t>MMSZ5226B_SOD123_3V3</t>
  </si>
  <si>
    <t>MMSZ5226B</t>
  </si>
  <si>
    <t>D7</t>
  </si>
  <si>
    <t>稳压二极管</t>
  </si>
  <si>
    <t>BZT52C5V1</t>
  </si>
  <si>
    <t>宏嘉诚</t>
  </si>
  <si>
    <t>D1</t>
  </si>
  <si>
    <t>D1型号变更</t>
  </si>
  <si>
    <t>DB2ERC-5.08-8P-GN</t>
  </si>
  <si>
    <t>5.08mm插拔式接线端子 1x8P 弯针</t>
  </si>
  <si>
    <t>地博电气</t>
  </si>
  <si>
    <t>P2</t>
  </si>
  <si>
    <t>P2型号变更，需配配套接线端子</t>
  </si>
  <si>
    <t>DB2ERC-5.08-10P-GN</t>
  </si>
  <si>
    <t>5.08mm插拔式接线端子 1x10P 弯针</t>
  </si>
  <si>
    <t>P3</t>
  </si>
  <si>
    <t>P3型号变更，需配配套接线端子</t>
  </si>
  <si>
    <t>CUS01273063</t>
  </si>
  <si>
    <t>HB825</t>
  </si>
  <si>
    <t>8.25mm间距栅格接线柱6P,迈旭MX35C-8.25-06P-BK01-CU-S-A</t>
  </si>
  <si>
    <t>MX35C-8.25-06P-BK01-CU-S-A</t>
  </si>
  <si>
    <t>MAX(迈旭)</t>
  </si>
  <si>
    <t>P1</t>
  </si>
  <si>
    <t>62UMW00000083</t>
  </si>
  <si>
    <t>SMB(DO-214AA)</t>
  </si>
  <si>
    <t>P6SMB6.8CA二极管</t>
  </si>
  <si>
    <t>P6SMB6.8CA</t>
  </si>
  <si>
    <t>D3,D4,D5</t>
  </si>
  <si>
    <t>CUS01273070</t>
  </si>
  <si>
    <t>HDR1X3</t>
  </si>
  <si>
    <t>3P_2.54MM_直插式杜邦针</t>
  </si>
  <si>
    <t>PZ-1X3-254-A6B3</t>
  </si>
  <si>
    <t>J2</t>
  </si>
  <si>
    <t>63XFC00001528</t>
  </si>
  <si>
    <t>PZ254V-11-03P</t>
  </si>
  <si>
    <t>XFCN(兴飞)</t>
  </si>
  <si>
    <t>CUS01273069</t>
  </si>
  <si>
    <t>HDR1X5</t>
  </si>
  <si>
    <r>
      <rPr>
        <sz val="10"/>
        <rFont val="宋体"/>
        <charset val="0"/>
      </rPr>
      <t>5P_2.54MM_</t>
    </r>
    <r>
      <rPr>
        <sz val="10"/>
        <rFont val="宋体"/>
        <charset val="134"/>
      </rPr>
      <t>直插式杜邦针</t>
    </r>
  </si>
  <si>
    <t>PZ-1X5-254-A6B3</t>
  </si>
  <si>
    <t>J3</t>
  </si>
  <si>
    <t>63XFC00001524</t>
  </si>
  <si>
    <t>PZ254V-11-05P</t>
  </si>
  <si>
    <t>62YAG00064009</t>
  </si>
  <si>
    <t>R0603_100_10%</t>
  </si>
  <si>
    <t>RC0603FR-07100RL</t>
  </si>
  <si>
    <t>R3,R59,R61,R63,R65</t>
  </si>
  <si>
    <t>12.01.22.00040</t>
  </si>
  <si>
    <t>0603WAF1000T5E</t>
  </si>
  <si>
    <t>62YAG00064121</t>
  </si>
  <si>
    <t>R0603_220_10%</t>
  </si>
  <si>
    <t>RC0603FR-07220RL</t>
  </si>
  <si>
    <t>R4,R5,R6,R7</t>
  </si>
  <si>
    <t>62YAG00060733</t>
  </si>
  <si>
    <t>R0603_330K_10%</t>
  </si>
  <si>
    <t>RC0603FR-07330KL</t>
  </si>
  <si>
    <t>R71</t>
  </si>
  <si>
    <t>62YAG00064199</t>
  </si>
  <si>
    <t>R0603_47K_10%</t>
  </si>
  <si>
    <t>RC0603FR-0747KL</t>
  </si>
  <si>
    <t>R73</t>
  </si>
  <si>
    <t>62FHA00007822</t>
  </si>
  <si>
    <t>R0603_100K_10%</t>
  </si>
  <si>
    <t>RS-03K1003FT</t>
  </si>
  <si>
    <t>R30,R31,R32,R33,R34,R35,R36,R37,R72</t>
  </si>
  <si>
    <t>9</t>
  </si>
  <si>
    <t>63HCT00000977</t>
  </si>
  <si>
    <t>RS601</t>
  </si>
  <si>
    <t>RS601船型电源开关250V6A</t>
  </si>
  <si>
    <t>RS601A-1010011R3B</t>
  </si>
  <si>
    <t>HCTL(华灿天禄)</t>
  </si>
  <si>
    <t>S1</t>
  </si>
  <si>
    <t>62YAG00066569</t>
  </si>
  <si>
    <t>R0603_100_0.1%</t>
  </si>
  <si>
    <t>RT0603BRD07100RL</t>
  </si>
  <si>
    <t>YAGEO(国巨)</t>
  </si>
  <si>
    <t>R19,R20,R21,R22</t>
  </si>
  <si>
    <t>61JIN00000007</t>
  </si>
  <si>
    <t>NPN_SOT23_S9013</t>
  </si>
  <si>
    <t>S9013</t>
  </si>
  <si>
    <t>Q2,Q3,Q4,Q5</t>
  </si>
  <si>
    <t>64UMW00000245</t>
  </si>
  <si>
    <t>SO-8</t>
  </si>
  <si>
    <r>
      <rPr>
        <sz val="10"/>
        <rFont val="宋体"/>
        <charset val="0"/>
      </rPr>
      <t>SGM8542</t>
    </r>
    <r>
      <rPr>
        <sz val="10"/>
        <rFont val="宋体"/>
        <charset val="134"/>
      </rPr>
      <t>运放</t>
    </r>
  </si>
  <si>
    <t>SGM8542XS</t>
  </si>
  <si>
    <t>U57</t>
  </si>
  <si>
    <t>61SLK00000023</t>
  </si>
  <si>
    <t>SOT23_SS8050</t>
  </si>
  <si>
    <t>SS8050</t>
  </si>
  <si>
    <t>Q1,Q9,Q10</t>
  </si>
  <si>
    <t>64STM00015807</t>
  </si>
  <si>
    <t>STM32G070CBT6</t>
  </si>
  <si>
    <t>ST</t>
  </si>
  <si>
    <t>U6</t>
  </si>
  <si>
    <t>CUS01273016</t>
  </si>
  <si>
    <t>TMB12A03</t>
  </si>
  <si>
    <t>华能</t>
  </si>
  <si>
    <t>U7</t>
  </si>
  <si>
    <t>62TLC00000128</t>
  </si>
  <si>
    <t>TRF011</t>
  </si>
  <si>
    <t>TRF011保险丝</t>
  </si>
  <si>
    <t>TLC(竞沃)</t>
  </si>
  <si>
    <t>F1</t>
  </si>
  <si>
    <t>CUS01273068</t>
  </si>
  <si>
    <t>SOP-16</t>
  </si>
  <si>
    <t>ULN2003</t>
  </si>
  <si>
    <t>U5</t>
  </si>
  <si>
    <t>62WAL00001693</t>
  </si>
  <si>
    <t>R0603_120_10%</t>
  </si>
  <si>
    <t>WR06X1200FTL</t>
  </si>
  <si>
    <t>华新科-Walsin</t>
  </si>
  <si>
    <t>R25</t>
  </si>
  <si>
    <t>62HTB00000001</t>
  </si>
  <si>
    <t>ZHT103</t>
  </si>
  <si>
    <t>电流互感器</t>
  </si>
  <si>
    <r>
      <rPr>
        <sz val="10"/>
        <rFont val="宋体"/>
        <charset val="0"/>
      </rPr>
      <t>ZHT(</t>
    </r>
    <r>
      <rPr>
        <sz val="10"/>
        <rFont val="宋体"/>
        <charset val="134"/>
      </rPr>
      <t>圳恒通</t>
    </r>
    <r>
      <rPr>
        <sz val="10"/>
        <rFont val="宋体"/>
        <charset val="0"/>
      </rPr>
      <t>)</t>
    </r>
  </si>
  <si>
    <t>CT1</t>
  </si>
  <si>
    <t>CUS01273008</t>
  </si>
  <si>
    <t>4G模组ML-307A_ML307A_ML-307A</t>
  </si>
  <si>
    <t>ML307A</t>
  </si>
  <si>
    <t>U21</t>
  </si>
  <si>
    <t>CUS01273020</t>
  </si>
  <si>
    <t>SIM卡SIMCHIP_SIMCHIP_SIMCHIP</t>
  </si>
  <si>
    <t>SIMCHIP</t>
  </si>
  <si>
    <t>U22</t>
  </si>
  <si>
    <t>62RUL00000007</t>
  </si>
  <si>
    <t>F1206</t>
  </si>
  <si>
    <t>自恢复保险丝SMD1206P075TF</t>
  </si>
  <si>
    <t>SMD1206P075TF</t>
  </si>
  <si>
    <t>RUILON(瑞隆源)</t>
  </si>
  <si>
    <t>F2,F3,F4,F5</t>
  </si>
  <si>
    <t>删除F6</t>
  </si>
  <si>
    <t>62BON00000429</t>
  </si>
  <si>
    <t>DIO-DT-SMD_L4_6-W3_3</t>
  </si>
  <si>
    <t>气体放电管SMD4532-090NB</t>
  </si>
  <si>
    <t>SMD4532-090NB</t>
  </si>
  <si>
    <t>BORN(伯恩半导体)</t>
  </si>
  <si>
    <t>D23,D24,D25,D26</t>
  </si>
  <si>
    <t>删除D27</t>
  </si>
  <si>
    <t>62KNS00000372</t>
  </si>
  <si>
    <t>CAP-TH_L8_5-W3_0-P7_50-D1_0</t>
  </si>
  <si>
    <t>瓷片电容102/3KV</t>
  </si>
  <si>
    <t>20CC0032</t>
  </si>
  <si>
    <t>科尼盛</t>
  </si>
  <si>
    <t>C369</t>
  </si>
  <si>
    <t>CUS01273096</t>
  </si>
  <si>
    <t>P=7.5mm</t>
  </si>
  <si>
    <t>CC3F102MD1IEF45K6100</t>
  </si>
  <si>
    <t>Dersonic(德尔创) </t>
  </si>
  <si>
    <t>61UMW00000288</t>
  </si>
  <si>
    <t>SMB</t>
  </si>
  <si>
    <t>SMBJ6.0CA</t>
  </si>
  <si>
    <t>D18,D19,D20,D21</t>
  </si>
  <si>
    <t>删除D22</t>
  </si>
  <si>
    <t>62YAG00066601</t>
  </si>
  <si>
    <t>R0603_1000_0.1%</t>
  </si>
  <si>
    <t>RT0603BRD071KL</t>
  </si>
  <si>
    <t>R442</t>
  </si>
  <si>
    <t>删除R442</t>
  </si>
  <si>
    <t>CUS01273095</t>
  </si>
  <si>
    <t>PCB</t>
  </si>
  <si>
    <t>温控箱控制板PCB,17cmx12.5cm四层板 无铅喷锡2mm板厚,绿油白字,V1.4—20240905</t>
  </si>
  <si>
    <t>捷配平台</t>
  </si>
  <si>
    <t>SMA(DO-214AC)</t>
  </si>
  <si>
    <t>通用二极管</t>
  </si>
  <si>
    <t>M7</t>
  </si>
  <si>
    <t>MDD(辰达半导体)</t>
  </si>
  <si>
    <t>D28</t>
  </si>
  <si>
    <t>新增物料</t>
  </si>
  <si>
    <t>插件,D4.5xL11.5mm</t>
  </si>
  <si>
    <r>
      <rPr>
        <sz val="10.5"/>
        <rFont val="宋体"/>
        <charset val="134"/>
      </rPr>
      <t>金属膜电阻</t>
    </r>
    <r>
      <rPr>
        <sz val="10.5"/>
        <rFont val="Helvetica"/>
        <charset val="134"/>
      </rPr>
      <t xml:space="preserve"> 2.4kΩ ±5% 2W</t>
    </r>
  </si>
  <si>
    <t>MFR2WSJT-73-2K4</t>
  </si>
  <si>
    <t>R446,R447</t>
  </si>
  <si>
    <t>插件,D2.4xL6.3mm</t>
  </si>
  <si>
    <r>
      <rPr>
        <sz val="10.5"/>
        <rFont val="宋体"/>
        <charset val="134"/>
      </rPr>
      <t>金属膜电阻</t>
    </r>
    <r>
      <rPr>
        <sz val="10.5"/>
        <rFont val="Helvetica"/>
        <charset val="134"/>
      </rPr>
      <t xml:space="preserve"> 510Ω ±5% 500mW</t>
    </r>
  </si>
  <si>
    <t>MFR50SJT-52-510R</t>
  </si>
  <si>
    <t>R445</t>
  </si>
  <si>
    <t>SOP-4-2.54mm</t>
  </si>
  <si>
    <t>EL816S1(D)(TA)-F</t>
  </si>
  <si>
    <t>U60</t>
  </si>
  <si>
    <r>
      <rPr>
        <sz val="10.5"/>
        <rFont val="Helvetica"/>
        <charset val="134"/>
      </rPr>
      <t xml:space="preserve">250V 20mA </t>
    </r>
    <r>
      <rPr>
        <sz val="10.5"/>
        <rFont val="宋体"/>
        <charset val="134"/>
      </rPr>
      <t>插件自恢复</t>
    </r>
  </si>
  <si>
    <t>JK250-020U</t>
  </si>
  <si>
    <t>F7</t>
  </si>
  <si>
    <r>
      <rPr>
        <sz val="10.5"/>
        <rFont val="宋体"/>
        <charset val="134"/>
      </rPr>
      <t>钳位电压</t>
    </r>
    <r>
      <rPr>
        <sz val="10.5"/>
        <rFont val="Helvetica"/>
        <charset val="134"/>
      </rPr>
      <t>920V 42.3</t>
    </r>
    <r>
      <rPr>
        <sz val="10.5"/>
        <rFont val="宋体"/>
        <charset val="134"/>
      </rPr>
      <t>焦耳</t>
    </r>
    <r>
      <rPr>
        <sz val="10.5"/>
        <rFont val="Helvetica"/>
        <charset val="134"/>
      </rPr>
      <t xml:space="preserve"> </t>
    </r>
    <r>
      <rPr>
        <sz val="10.5"/>
        <rFont val="宋体"/>
        <charset val="134"/>
      </rPr>
      <t>插件压敏电阻</t>
    </r>
  </si>
  <si>
    <t>10D561K</t>
  </si>
  <si>
    <r>
      <rPr>
        <sz val="10.5"/>
        <rFont val="Helvetica"/>
        <charset val="134"/>
      </rPr>
      <t>RUILON(</t>
    </r>
    <r>
      <rPr>
        <sz val="10.5"/>
        <rFont val="宋体"/>
        <charset val="134"/>
      </rPr>
      <t>瑞隆源</t>
    </r>
    <r>
      <rPr>
        <sz val="10.5"/>
        <rFont val="Helvetica"/>
        <charset val="134"/>
      </rPr>
      <t>)</t>
    </r>
  </si>
  <si>
    <t>U59</t>
  </si>
  <si>
    <t>超级电容</t>
  </si>
  <si>
    <t>5.5V/0.047F</t>
  </si>
  <si>
    <t>KAMCAP</t>
  </si>
  <si>
    <t>C79</t>
  </si>
  <si>
    <t>温控箱显示板</t>
  </si>
  <si>
    <t>单片用量</t>
  </si>
  <si>
    <t>CUS01273021</t>
  </si>
  <si>
    <t>温控箱显示板PCB,134.5mmx74.5mm,绿油白字,板厚1.6mm</t>
  </si>
  <si>
    <t>阻容感</t>
  </si>
  <si>
    <r>
      <rPr>
        <sz val="10"/>
        <rFont val="宋体"/>
        <charset val="134"/>
      </rPr>
      <t>C0603_100nF_10%_</t>
    </r>
    <r>
      <rPr>
        <sz val="10"/>
        <color rgb="FFFF0000"/>
        <rFont val="宋体"/>
        <charset val="134"/>
      </rPr>
      <t>16V</t>
    </r>
  </si>
  <si>
    <t>C3,C4</t>
  </si>
  <si>
    <r>
      <rPr>
        <sz val="10"/>
        <rFont val="宋体"/>
        <charset val="134"/>
      </rPr>
      <t>C0603_1nF_10%_</t>
    </r>
    <r>
      <rPr>
        <sz val="10"/>
        <color rgb="FFFF0000"/>
        <rFont val="宋体"/>
        <charset val="134"/>
      </rPr>
      <t>16V</t>
    </r>
  </si>
  <si>
    <t>C1,C2,C17</t>
  </si>
  <si>
    <t>62JWB00000041</t>
  </si>
  <si>
    <t>R0603_R0603_10K</t>
  </si>
  <si>
    <t>RC0603FN10KP</t>
  </si>
  <si>
    <t>玖维</t>
  </si>
  <si>
    <t>R1,R2,R74</t>
  </si>
  <si>
    <t>Chip_R,THKF,10Kohm,F,1/10W,0603</t>
  </si>
  <si>
    <t>UNI-ROYAL(厚声</t>
  </si>
  <si>
    <t>R0603_R0603_100</t>
  </si>
  <si>
    <t>国巨</t>
  </si>
  <si>
    <t>R3,R4,R5,R6,R7,R8,R9,R10</t>
  </si>
  <si>
    <r>
      <rPr>
        <sz val="10"/>
        <rFont val="宋体"/>
        <charset val="134"/>
      </rPr>
      <t>C0805_22UF_</t>
    </r>
    <r>
      <rPr>
        <sz val="10"/>
        <color rgb="FFFF0000"/>
        <rFont val="宋体"/>
        <charset val="134"/>
      </rPr>
      <t>10%</t>
    </r>
    <r>
      <rPr>
        <sz val="10"/>
        <rFont val="宋体"/>
        <charset val="134"/>
      </rPr>
      <t>_16V</t>
    </r>
  </si>
  <si>
    <t>C0805</t>
  </si>
  <si>
    <t>C18</t>
  </si>
  <si>
    <t>63HXG00000104</t>
  </si>
  <si>
    <t>接插件</t>
  </si>
  <si>
    <t>HX20020-8AWB,卧式贴片2mm接线端子8P</t>
  </si>
  <si>
    <t>HX20020-8AWB</t>
  </si>
  <si>
    <t>管类</t>
  </si>
  <si>
    <t>LED-D5_Green</t>
  </si>
  <si>
    <t>LED-D5</t>
  </si>
  <si>
    <t xml:space="preserve">D4,D7,D9,D10 </t>
  </si>
  <si>
    <t>CUS01273023</t>
  </si>
  <si>
    <t>1位0.8英寸红色数码管 共阴极 SM420806N/8</t>
  </si>
  <si>
    <t>SM4208W8U3</t>
  </si>
  <si>
    <t>程津电子</t>
  </si>
  <si>
    <t>LED-SEG-TH_10P</t>
  </si>
  <si>
    <t>L1,L2,L3,L4</t>
  </si>
  <si>
    <t>CUS01273024</t>
  </si>
  <si>
    <t>集成电路</t>
  </si>
  <si>
    <t>TM1668LED显示驱动sop-24-300mil</t>
  </si>
  <si>
    <t>TM1668(TA0702F)</t>
  </si>
  <si>
    <t>TM(天微)</t>
  </si>
  <si>
    <t>WSOIC-24</t>
  </si>
  <si>
    <t>CUS01273025</t>
  </si>
  <si>
    <t>TC-1102-C-L-B直插式轻触开关6*6*9.5mm</t>
  </si>
  <si>
    <t>TS-66H95D-250</t>
  </si>
  <si>
    <t>KEY6X6X95_4</t>
  </si>
  <si>
    <t>S1,S2,S3,S4,S5</t>
  </si>
  <si>
    <t>63XKB00002028</t>
  </si>
  <si>
    <t>TC-1102-C-L-B</t>
  </si>
  <si>
    <t>星坤</t>
  </si>
  <si>
    <t>LED-D5_Red</t>
  </si>
  <si>
    <t>D1,D2,D5,D6</t>
  </si>
  <si>
    <t>LED-D5_Yellow</t>
  </si>
  <si>
    <t>D3,D8</t>
  </si>
  <si>
    <t>新设计方案②：</t>
  </si>
  <si>
    <t>单台装-TAT600</t>
  </si>
  <si>
    <r>
      <rPr>
        <sz val="10"/>
        <rFont val="宋体"/>
        <charset val="134"/>
      </rPr>
      <t>尺寸：</t>
    </r>
    <r>
      <rPr>
        <sz val="10"/>
        <color rgb="FFFF0000"/>
        <rFont val="宋体"/>
        <charset val="134"/>
      </rPr>
      <t>258*205*5mm</t>
    </r>
    <r>
      <rPr>
        <sz val="10"/>
        <rFont val="宋体"/>
        <charset val="134"/>
      </rPr>
      <t xml:space="preserve">     珍珠棉  白色  </t>
    </r>
    <r>
      <rPr>
        <strike/>
        <sz val="10"/>
        <rFont val="宋体"/>
        <charset val="134"/>
      </rPr>
      <t>16</t>
    </r>
    <r>
      <rPr>
        <sz val="10"/>
        <rFont val="宋体"/>
        <charset val="134"/>
      </rPr>
      <t>改为25kg
（普通的规格）</t>
    </r>
  </si>
  <si>
    <t>通用</t>
  </si>
  <si>
    <t>CUS01273092</t>
  </si>
  <si>
    <r>
      <rPr>
        <sz val="10"/>
        <rFont val="宋体"/>
        <charset val="0"/>
      </rPr>
      <t>275*215*</t>
    </r>
    <r>
      <rPr>
        <b/>
        <sz val="10"/>
        <color rgb="FFFF0000"/>
        <rFont val="宋体"/>
        <charset val="0"/>
      </rPr>
      <t>110mm</t>
    </r>
    <r>
      <rPr>
        <sz val="10"/>
        <rFont val="宋体"/>
        <charset val="0"/>
      </rPr>
      <t>，K535KBC ，不用印刷
按右侧图纸</t>
    </r>
  </si>
  <si>
    <t>尺寸:50x50mm-材质80g铜板纸单面带背胶（强胶）</t>
  </si>
  <si>
    <t>中电温控箱项目包材设计变更</t>
  </si>
  <si>
    <t>单台装</t>
  </si>
  <si>
    <r>
      <rPr>
        <sz val="10"/>
        <rFont val="宋体"/>
        <charset val="134"/>
      </rPr>
      <t>尺寸：</t>
    </r>
    <r>
      <rPr>
        <sz val="10"/>
        <color rgb="FFFF0000"/>
        <rFont val="宋体"/>
        <charset val="134"/>
      </rPr>
      <t>258*205*5mm</t>
    </r>
    <r>
      <rPr>
        <sz val="10"/>
        <rFont val="宋体"/>
        <charset val="134"/>
      </rPr>
      <t xml:space="preserve">    珍珠棉  白色  16kg  
（普通的规格）</t>
    </r>
  </si>
  <si>
    <r>
      <rPr>
        <sz val="10"/>
        <color rgb="FFFF0000"/>
        <rFont val="宋体"/>
        <charset val="0"/>
      </rPr>
      <t>275*215*110mm</t>
    </r>
    <r>
      <rPr>
        <sz val="10"/>
        <rFont val="宋体"/>
        <charset val="0"/>
      </rPr>
      <t xml:space="preserve">，K535KBC 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</si>
</sst>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0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0"/>
      <color rgb="FFFF0000"/>
      <name val="宋体"/>
      <charset val="134"/>
    </font>
    <font>
      <sz val="10"/>
      <name val="宋体"/>
      <charset val="134"/>
    </font>
    <font>
      <sz val="10"/>
      <color rgb="FFFF0000"/>
      <name val="宋体"/>
      <charset val="0"/>
    </font>
    <font>
      <sz val="10"/>
      <name val="Arial"/>
      <charset val="0"/>
    </font>
    <font>
      <sz val="10"/>
      <name val="宋体"/>
      <charset val="0"/>
    </font>
    <font>
      <sz val="10"/>
      <color theme="1"/>
      <name val="宋体"/>
      <charset val="134"/>
    </font>
    <font>
      <u/>
      <sz val="10"/>
      <color rgb="FF0000FF"/>
      <name val="宋体"/>
      <charset val="134"/>
    </font>
    <font>
      <sz val="10.5"/>
      <color rgb="FF69788A"/>
      <name val="宋体"/>
      <charset val="134"/>
    </font>
    <font>
      <sz val="10.5"/>
      <color theme="1"/>
      <name val="宋体"/>
      <charset val="134"/>
    </font>
    <font>
      <sz val="10.5"/>
      <name val="宋体"/>
      <charset val="134"/>
    </font>
    <font>
      <sz val="10.5"/>
      <name val="Helvetica"/>
      <charset val="134"/>
    </font>
    <font>
      <sz val="10"/>
      <color rgb="FFC00000"/>
      <name val="宋体"/>
      <charset val="0"/>
    </font>
    <font>
      <b/>
      <sz val="10"/>
      <name val="宋体"/>
      <charset val="134"/>
    </font>
    <font>
      <b/>
      <strike/>
      <sz val="10"/>
      <name val="宋体"/>
      <charset val="134"/>
    </font>
    <font>
      <strike/>
      <sz val="10"/>
      <name val="宋体"/>
      <charset val="134"/>
    </font>
    <font>
      <strike/>
      <sz val="10"/>
      <color rgb="FFFF0000"/>
      <name val="宋体"/>
      <charset val="134"/>
    </font>
    <font>
      <strike/>
      <sz val="10"/>
      <color theme="1"/>
      <name val="宋体"/>
      <charset val="134"/>
    </font>
    <font>
      <sz val="10"/>
      <color theme="1"/>
      <name val="宋体"/>
      <charset val="0"/>
    </font>
    <font>
      <u/>
      <sz val="10"/>
      <color rgb="FF800080"/>
      <name val="宋体"/>
      <charset val="134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Tahoma"/>
      <charset val="134"/>
    </font>
    <font>
      <b/>
      <sz val="10"/>
      <color rgb="FFFF0000"/>
      <name val="宋体"/>
      <charset val="0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24" fillId="7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1" borderId="14" applyNumberFormat="0" applyFon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35" fillId="15" borderId="17" applyNumberFormat="0" applyAlignment="0" applyProtection="0">
      <alignment vertical="center"/>
    </xf>
    <xf numFmtId="0" fontId="36" fillId="15" borderId="13" applyNumberFormat="0" applyAlignment="0" applyProtection="0">
      <alignment vertical="center"/>
    </xf>
    <xf numFmtId="0" fontId="37" fillId="16" borderId="18" applyNumberFormat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38" fillId="0" borderId="19" applyNumberFormat="0" applyFill="0" applyAlignment="0" applyProtection="0">
      <alignment vertical="center"/>
    </xf>
    <xf numFmtId="0" fontId="4" fillId="0" borderId="20" applyNumberFormat="0" applyFill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2" fillId="0" borderId="0"/>
  </cellStyleXfs>
  <cellXfs count="17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8" fillId="0" borderId="0" xfId="0" applyFont="1" applyFill="1" applyAlignment="1"/>
    <xf numFmtId="0" fontId="0" fillId="0" borderId="0" xfId="0" applyFont="1" applyFill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0" fillId="0" borderId="1" xfId="0" applyFill="1" applyBorder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vertical="center"/>
    </xf>
    <xf numFmtId="0" fontId="9" fillId="0" borderId="0" xfId="0" applyFont="1" applyFill="1" applyBorder="1" applyAlignment="1"/>
    <xf numFmtId="0" fontId="9" fillId="3" borderId="0" xfId="0" applyFont="1" applyFill="1" applyBorder="1" applyAlignment="1"/>
    <xf numFmtId="0" fontId="6" fillId="3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>
      <alignment vertical="center"/>
    </xf>
    <xf numFmtId="0" fontId="10" fillId="2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/>
    <xf numFmtId="0" fontId="9" fillId="0" borderId="1" xfId="0" applyFont="1" applyFill="1" applyBorder="1" applyAlignment="1"/>
    <xf numFmtId="0" fontId="6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left"/>
    </xf>
    <xf numFmtId="0" fontId="6" fillId="3" borderId="1" xfId="0" applyFont="1" applyFill="1" applyBorder="1" applyAlignment="1"/>
    <xf numFmtId="0" fontId="9" fillId="3" borderId="1" xfId="0" applyFont="1" applyFill="1" applyBorder="1" applyAlignment="1"/>
    <xf numFmtId="0" fontId="9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/>
    </xf>
    <xf numFmtId="0" fontId="6" fillId="3" borderId="2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right" vertical="center"/>
    </xf>
    <xf numFmtId="0" fontId="9" fillId="0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1" fillId="0" borderId="1" xfId="10" applyFont="1" applyFill="1" applyBorder="1" applyAlignment="1">
      <alignment vertical="center"/>
    </xf>
    <xf numFmtId="0" fontId="9" fillId="0" borderId="0" xfId="0" applyFont="1" applyFill="1" applyAlignment="1"/>
    <xf numFmtId="0" fontId="9" fillId="2" borderId="0" xfId="0" applyFont="1" applyFill="1" applyAlignment="1"/>
    <xf numFmtId="0" fontId="9" fillId="3" borderId="0" xfId="0" applyFont="1" applyFill="1" applyAlignment="1"/>
    <xf numFmtId="0" fontId="10" fillId="3" borderId="0" xfId="0" applyFont="1" applyFill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center"/>
    </xf>
    <xf numFmtId="0" fontId="10" fillId="2" borderId="4" xfId="0" applyFont="1" applyFill="1" applyBorder="1" applyAlignment="1">
      <alignment horizontal="left" vertical="center"/>
    </xf>
    <xf numFmtId="0" fontId="10" fillId="2" borderId="5" xfId="0" applyFont="1" applyFill="1" applyBorder="1" applyAlignment="1">
      <alignment horizontal="left" vertical="center"/>
    </xf>
    <xf numFmtId="0" fontId="10" fillId="0" borderId="5" xfId="0" applyFont="1" applyFill="1" applyBorder="1" applyAlignment="1">
      <alignment horizontal="left" vertical="center"/>
    </xf>
    <xf numFmtId="0" fontId="9" fillId="2" borderId="1" xfId="0" applyFont="1" applyFill="1" applyBorder="1" applyAlignment="1"/>
    <xf numFmtId="0" fontId="9" fillId="2" borderId="2" xfId="0" applyFont="1" applyFill="1" applyBorder="1" applyAlignment="1">
      <alignment horizontal="left" vertical="center"/>
    </xf>
    <xf numFmtId="0" fontId="9" fillId="2" borderId="3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center"/>
    </xf>
    <xf numFmtId="0" fontId="6" fillId="2" borderId="1" xfId="0" applyFont="1" applyFill="1" applyBorder="1" applyAlignment="1" applyProtection="1">
      <alignment vertical="center" wrapText="1"/>
      <protection locked="0"/>
    </xf>
    <xf numFmtId="0" fontId="6" fillId="0" borderId="1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/>
    </xf>
    <xf numFmtId="0" fontId="9" fillId="3" borderId="1" xfId="0" applyFont="1" applyFill="1" applyBorder="1" applyAlignment="1">
      <alignment horizontal="center" vertical="center"/>
    </xf>
    <xf numFmtId="0" fontId="6" fillId="0" borderId="1" xfId="0" applyFont="1" applyFill="1" applyBorder="1">
      <alignment vertical="center"/>
    </xf>
    <xf numFmtId="0" fontId="6" fillId="3" borderId="1" xfId="0" applyFont="1" applyFill="1" applyBorder="1" applyAlignment="1">
      <alignment vertical="center" wrapText="1"/>
    </xf>
    <xf numFmtId="0" fontId="12" fillId="3" borderId="3" xfId="0" applyFont="1" applyFill="1" applyBorder="1">
      <alignment vertical="center"/>
    </xf>
    <xf numFmtId="0" fontId="6" fillId="3" borderId="3" xfId="0" applyFont="1" applyFill="1" applyBorder="1">
      <alignment vertical="center"/>
    </xf>
    <xf numFmtId="0" fontId="13" fillId="3" borderId="6" xfId="0" applyFont="1" applyFill="1" applyBorder="1">
      <alignment vertical="center"/>
    </xf>
    <xf numFmtId="0" fontId="12" fillId="3" borderId="1" xfId="0" applyFont="1" applyFill="1" applyBorder="1">
      <alignment vertical="center"/>
    </xf>
    <xf numFmtId="0" fontId="6" fillId="3" borderId="1" xfId="0" applyFont="1" applyFill="1" applyBorder="1">
      <alignment vertical="center"/>
    </xf>
    <xf numFmtId="0" fontId="13" fillId="3" borderId="4" xfId="0" applyFont="1" applyFill="1" applyBorder="1">
      <alignment vertical="center"/>
    </xf>
    <xf numFmtId="0" fontId="9" fillId="0" borderId="2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/>
    </xf>
    <xf numFmtId="0" fontId="9" fillId="3" borderId="0" xfId="0" applyFont="1" applyFill="1" applyAlignment="1">
      <alignment horizontal="center"/>
    </xf>
    <xf numFmtId="0" fontId="6" fillId="2" borderId="1" xfId="0" applyFont="1" applyFill="1" applyBorder="1" applyAlignment="1" applyProtection="1">
      <alignment horizontal="left" vertical="center" wrapText="1"/>
      <protection locked="0"/>
    </xf>
    <xf numFmtId="0" fontId="6" fillId="0" borderId="1" xfId="0" applyFont="1" applyFill="1" applyBorder="1" applyAlignment="1" applyProtection="1">
      <alignment vertical="center" wrapText="1"/>
      <protection locked="0"/>
    </xf>
    <xf numFmtId="0" fontId="9" fillId="3" borderId="1" xfId="0" applyFont="1" applyFill="1" applyBorder="1" applyAlignment="1">
      <alignment vertical="center"/>
    </xf>
    <xf numFmtId="0" fontId="6" fillId="0" borderId="2" xfId="0" applyFont="1" applyFill="1" applyBorder="1" applyAlignment="1" applyProtection="1">
      <alignment horizontal="left" vertical="center" wrapText="1"/>
      <protection locked="0"/>
    </xf>
    <xf numFmtId="0" fontId="6" fillId="0" borderId="3" xfId="0" applyFont="1" applyFill="1" applyBorder="1" applyAlignment="1" applyProtection="1">
      <alignment horizontal="left" vertical="center" wrapText="1"/>
      <protection locked="0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 applyProtection="1">
      <alignment vertical="center" wrapText="1"/>
      <protection locked="0"/>
    </xf>
    <xf numFmtId="0" fontId="9" fillId="0" borderId="1" xfId="0" applyFont="1" applyFill="1" applyBorder="1" applyAlignment="1">
      <alignment vertical="center"/>
    </xf>
    <xf numFmtId="0" fontId="9" fillId="4" borderId="0" xfId="0" applyFont="1" applyFill="1" applyAlignment="1"/>
    <xf numFmtId="0" fontId="14" fillId="4" borderId="0" xfId="0" applyFont="1" applyFill="1">
      <alignment vertical="center"/>
    </xf>
    <xf numFmtId="0" fontId="9" fillId="4" borderId="1" xfId="0" applyFont="1" applyFill="1" applyBorder="1" applyAlignment="1">
      <alignment horizontal="center" vertical="center"/>
    </xf>
    <xf numFmtId="0" fontId="14" fillId="4" borderId="0" xfId="0" applyFont="1" applyFill="1" applyAlignment="1">
      <alignment horizontal="left" vertical="center" indent="1"/>
    </xf>
    <xf numFmtId="0" fontId="15" fillId="4" borderId="0" xfId="0" applyFont="1" applyFill="1" applyAlignment="1">
      <alignment horizontal="left" vertical="center" indent="1"/>
    </xf>
    <xf numFmtId="0" fontId="9" fillId="4" borderId="1" xfId="0" applyFont="1" applyFill="1" applyBorder="1" applyAlignment="1"/>
    <xf numFmtId="0" fontId="15" fillId="4" borderId="0" xfId="0" applyFont="1" applyFill="1">
      <alignment vertical="center"/>
    </xf>
    <xf numFmtId="0" fontId="16" fillId="3" borderId="1" xfId="0" applyFont="1" applyFill="1" applyBorder="1" applyAlignment="1">
      <alignment horizontal="center"/>
    </xf>
    <xf numFmtId="0" fontId="9" fillId="4" borderId="0" xfId="0" applyFont="1" applyFill="1" applyAlignment="1">
      <alignment horizontal="center"/>
    </xf>
    <xf numFmtId="0" fontId="10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right" vertical="center"/>
    </xf>
    <xf numFmtId="0" fontId="10" fillId="0" borderId="1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6" fillId="0" borderId="1" xfId="5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horizontal="left" vertical="center" wrapText="1"/>
    </xf>
    <xf numFmtId="0" fontId="5" fillId="0" borderId="1" xfId="5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/>
    </xf>
    <xf numFmtId="0" fontId="0" fillId="0" borderId="1" xfId="0" applyFill="1" applyBorder="1" applyAlignment="1" applyProtection="1">
      <alignment horizontal="left" vertical="center" wrapText="1"/>
      <protection locked="0"/>
    </xf>
    <xf numFmtId="0" fontId="0" fillId="0" borderId="1" xfId="0" applyFill="1" applyBorder="1" applyAlignment="1" applyProtection="1">
      <alignment vertical="center" wrapText="1"/>
      <protection locked="0"/>
    </xf>
    <xf numFmtId="0" fontId="0" fillId="0" borderId="1" xfId="0" applyFill="1" applyBorder="1" applyAlignment="1" applyProtection="1">
      <alignment horizontal="center" vertical="center" wrapText="1"/>
      <protection locked="0"/>
    </xf>
    <xf numFmtId="0" fontId="10" fillId="0" borderId="1" xfId="0" applyNumberFormat="1" applyFont="1" applyFill="1" applyBorder="1" applyAlignment="1">
      <alignment horizontal="left" vertical="center"/>
    </xf>
    <xf numFmtId="0" fontId="17" fillId="0" borderId="2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6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>
      <alignment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>
      <alignment vertical="center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>
      <alignment vertical="center"/>
    </xf>
    <xf numFmtId="0" fontId="21" fillId="0" borderId="1" xfId="0" applyNumberFormat="1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left" vertical="center" wrapText="1"/>
    </xf>
    <xf numFmtId="0" fontId="19" fillId="0" borderId="1" xfId="51" applyFont="1" applyFill="1" applyBorder="1" applyAlignment="1">
      <alignment horizontal="center" vertical="center"/>
    </xf>
    <xf numFmtId="0" fontId="21" fillId="0" borderId="1" xfId="0" applyFont="1" applyFill="1" applyBorder="1">
      <alignment vertical="center"/>
    </xf>
    <xf numFmtId="0" fontId="18" fillId="0" borderId="1" xfId="0" applyFont="1" applyFill="1" applyBorder="1" applyAlignment="1">
      <alignment vertical="center"/>
    </xf>
    <xf numFmtId="0" fontId="1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/>
    </xf>
    <xf numFmtId="0" fontId="22" fillId="0" borderId="1" xfId="0" applyFont="1" applyFill="1" applyBorder="1" applyAlignment="1">
      <alignment horizontal="left" vertical="center"/>
    </xf>
    <xf numFmtId="0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0" fontId="10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vertical="center"/>
    </xf>
    <xf numFmtId="0" fontId="3" fillId="0" borderId="8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right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10" fillId="0" borderId="9" xfId="0" applyFont="1" applyFill="1" applyBorder="1" applyAlignment="1">
      <alignment vertical="center"/>
    </xf>
    <xf numFmtId="0" fontId="10" fillId="0" borderId="10" xfId="0" applyFont="1" applyFill="1" applyBorder="1" applyAlignment="1">
      <alignment vertical="center"/>
    </xf>
    <xf numFmtId="0" fontId="17" fillId="0" borderId="0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vertical="center"/>
    </xf>
    <xf numFmtId="0" fontId="17" fillId="0" borderId="0" xfId="0" applyFont="1" applyFill="1" applyBorder="1" applyAlignment="1">
      <alignment horizontal="right" vertical="center"/>
    </xf>
    <xf numFmtId="0" fontId="5" fillId="0" borderId="9" xfId="0" applyFont="1" applyFill="1" applyBorder="1" applyAlignment="1">
      <alignment vertical="center" wrapText="1"/>
    </xf>
    <xf numFmtId="0" fontId="23" fillId="0" borderId="1" xfId="1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vertical="center"/>
    </xf>
    <xf numFmtId="0" fontId="6" fillId="0" borderId="10" xfId="0" applyFont="1" applyFill="1" applyBorder="1" applyAlignment="1">
      <alignment vertical="center"/>
    </xf>
    <xf numFmtId="0" fontId="17" fillId="0" borderId="0" xfId="0" applyFont="1" applyFill="1" applyBorder="1" applyAlignment="1">
      <alignment horizontal="right" vertical="center" wrapText="1"/>
    </xf>
    <xf numFmtId="0" fontId="21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left" vertical="center" wrapText="1"/>
    </xf>
    <xf numFmtId="0" fontId="20" fillId="0" borderId="9" xfId="0" applyFont="1" applyFill="1" applyBorder="1" applyAlignment="1">
      <alignment vertical="center" wrapText="1"/>
    </xf>
    <xf numFmtId="0" fontId="21" fillId="0" borderId="1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0" fontId="5" fillId="0" borderId="11" xfId="0" applyFont="1" applyFill="1" applyBorder="1" applyAlignment="1">
      <alignment vertical="center" wrapText="1"/>
    </xf>
    <xf numFmtId="0" fontId="10" fillId="0" borderId="12" xfId="0" applyFont="1" applyFill="1" applyBorder="1" applyAlignment="1">
      <alignment vertical="center"/>
    </xf>
    <xf numFmtId="0" fontId="17" fillId="0" borderId="0" xfId="0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left" vertical="center"/>
    </xf>
    <xf numFmtId="0" fontId="21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0" fillId="0" borderId="0" xfId="0" applyFont="1">
      <alignment vertical="center"/>
    </xf>
    <xf numFmtId="0" fontId="3" fillId="5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0" fillId="0" borderId="1" xfId="0" applyFont="1" applyBorder="1">
      <alignment vertical="center"/>
    </xf>
    <xf numFmtId="0" fontId="9" fillId="0" borderId="3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6" fillId="0" borderId="1" xfId="0" applyNumberFormat="1" applyFont="1" applyFill="1" applyBorder="1" applyAlignment="1" quotePrefix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5" xfId="49"/>
    <cellStyle name="常规 3" xfId="50"/>
    <cellStyle name="常规 7" xfId="51"/>
  </cellStyles>
  <dxfs count="20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9"/>
      <tableStyleElement type="headerRow" dxfId="8"/>
      <tableStyleElement type="totalRow" dxfId="7"/>
      <tableStyleElement type="firstColumn" dxfId="6"/>
      <tableStyleElement type="lastColumn" dxfId="5"/>
      <tableStyleElement type="firstRowStripe" dxfId="4"/>
      <tableStyleElement type="firstColumnStripe" dxfId="3"/>
    </tableStyle>
    <tableStyle name="PivotStylePreset2_Accent1" table="0" count="10">
      <tableStyleElement type="headerRow" dxfId="19"/>
      <tableStyleElement type="totalRow" dxfId="18"/>
      <tableStyleElement type="firstRowStripe" dxfId="17"/>
      <tableStyleElement type="firstColumnStripe" dxfId="16"/>
      <tableStyleElement type="firstSubtotalRow" dxfId="15"/>
      <tableStyleElement type="secondSubtotalRow" dxfId="14"/>
      <tableStyleElement type="firstRowSubheading" dxfId="13"/>
      <tableStyleElement type="secondRowSubheading" dxfId="12"/>
      <tableStyleElement type="pageFieldLabels" dxfId="11"/>
      <tableStyleElement type="pageFieldValues" dxfId="10"/>
    </tableStyle>
  </tableStyles>
  <colors>
    <mruColors>
      <color rgb="000000FF"/>
      <color rgb="00800080"/>
      <color rgb="00A8EAE4"/>
      <color rgb="00F9CBAA"/>
      <color rgb="0075BD42"/>
      <color rgb="00FFFFFF"/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18.jpeg"/><Relationship Id="rId8" Type="http://schemas.openxmlformats.org/officeDocument/2006/relationships/image" Target="media/image17.png"/><Relationship Id="rId7" Type="http://schemas.openxmlformats.org/officeDocument/2006/relationships/image" Target="media/image16.png"/><Relationship Id="rId6" Type="http://schemas.openxmlformats.org/officeDocument/2006/relationships/image" Target="media/image15.png"/><Relationship Id="rId5" Type="http://schemas.openxmlformats.org/officeDocument/2006/relationships/image" Target="media/image14.png"/><Relationship Id="rId4" Type="http://schemas.openxmlformats.org/officeDocument/2006/relationships/image" Target="media/image13.png"/><Relationship Id="rId3" Type="http://schemas.openxmlformats.org/officeDocument/2006/relationships/image" Target="media/image12.png"/><Relationship Id="rId2" Type="http://schemas.openxmlformats.org/officeDocument/2006/relationships/image" Target="media/image11.png"/><Relationship Id="rId12" Type="http://schemas.openxmlformats.org/officeDocument/2006/relationships/image" Target="media/image20.png"/><Relationship Id="rId11" Type="http://schemas.openxmlformats.org/officeDocument/2006/relationships/image" Target="media/image19.png"/><Relationship Id="rId10" Type="http://schemas.openxmlformats.org/officeDocument/2006/relationships/image" Target="NULL" TargetMode="External"/><Relationship Id="rId1" Type="http://schemas.openxmlformats.org/officeDocument/2006/relationships/image" Target="media/image10.png"/></Relationships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www.wps.cn/officeDocument/2020/cellImage" Target="cellimage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5" Type="http://schemas.openxmlformats.org/officeDocument/2006/relationships/image" Target="../media/image6.png"/><Relationship Id="rId4" Type="http://schemas.openxmlformats.org/officeDocument/2006/relationships/image" Target="../media/image5.png"/><Relationship Id="rId3" Type="http://schemas.openxmlformats.org/officeDocument/2006/relationships/image" Target="../media/image4.png"/><Relationship Id="rId2" Type="http://schemas.openxmlformats.org/officeDocument/2006/relationships/image" Target="NULL" TargetMode="External"/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8.emf"/><Relationship Id="rId1" Type="http://schemas.openxmlformats.org/officeDocument/2006/relationships/image" Target="../media/image7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173355</xdr:colOff>
      <xdr:row>11</xdr:row>
      <xdr:rowOff>138430</xdr:rowOff>
    </xdr:from>
    <xdr:to>
      <xdr:col>9</xdr:col>
      <xdr:colOff>497205</xdr:colOff>
      <xdr:row>17</xdr:row>
      <xdr:rowOff>6350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8630920" y="1814830"/>
          <a:ext cx="1654810" cy="8013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302260</xdr:colOff>
      <xdr:row>19</xdr:row>
      <xdr:rowOff>157480</xdr:rowOff>
    </xdr:from>
    <xdr:to>
      <xdr:col>8</xdr:col>
      <xdr:colOff>476885</xdr:colOff>
      <xdr:row>26</xdr:row>
      <xdr:rowOff>146050</xdr:rowOff>
    </xdr:to>
    <xdr:pic>
      <xdr:nvPicPr>
        <xdr:cNvPr id="3" name="图片 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759825" y="3067050"/>
          <a:ext cx="840105" cy="10604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411480</xdr:colOff>
          <xdr:row>17</xdr:row>
          <xdr:rowOff>94615</xdr:rowOff>
        </xdr:from>
        <xdr:to>
          <xdr:col>12</xdr:col>
          <xdr:colOff>908685</xdr:colOff>
          <xdr:row>17</xdr:row>
          <xdr:rowOff>533400</xdr:rowOff>
        </xdr:to>
        <xdr:sp>
          <xdr:nvSpPr>
            <xdr:cNvPr id="27649" name="Object 2052" hidden="1">
              <a:extLst>
                <a:ext uri="{63B3BB69-23CF-44E3-9099-C40C66FF867C}">
                  <a14:compatExt spid="_x0000_s27649"/>
                </a:ext>
              </a:extLst>
            </xdr:cNvPr>
            <xdr:cNvSpPr/>
          </xdr:nvSpPr>
          <xdr:spPr>
            <a:xfrm>
              <a:off x="16548735" y="10057765"/>
              <a:ext cx="497205" cy="438785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6</xdr:col>
      <xdr:colOff>9525</xdr:colOff>
      <xdr:row>21</xdr:row>
      <xdr:rowOff>33655</xdr:rowOff>
    </xdr:from>
    <xdr:to>
      <xdr:col>6</xdr:col>
      <xdr:colOff>1207135</xdr:colOff>
      <xdr:row>21</xdr:row>
      <xdr:rowOff>803275</xdr:rowOff>
    </xdr:to>
    <xdr:pic>
      <xdr:nvPicPr>
        <xdr:cNvPr id="3" name="图片 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063480" y="12206605"/>
          <a:ext cx="1197610" cy="7696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132715</xdr:colOff>
      <xdr:row>26</xdr:row>
      <xdr:rowOff>18415</xdr:rowOff>
    </xdr:from>
    <xdr:to>
      <xdr:col>6</xdr:col>
      <xdr:colOff>953770</xdr:colOff>
      <xdr:row>26</xdr:row>
      <xdr:rowOff>586105</xdr:rowOff>
    </xdr:to>
    <xdr:pic>
      <xdr:nvPicPr>
        <xdr:cNvPr id="7" name="图片 6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186670" y="15467965"/>
          <a:ext cx="821055" cy="56769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22860</xdr:colOff>
      <xdr:row>16</xdr:row>
      <xdr:rowOff>9525</xdr:rowOff>
    </xdr:from>
    <xdr:to>
      <xdr:col>6</xdr:col>
      <xdr:colOff>1214755</xdr:colOff>
      <xdr:row>16</xdr:row>
      <xdr:rowOff>524510</xdr:rowOff>
    </xdr:to>
    <xdr:pic>
      <xdr:nvPicPr>
        <xdr:cNvPr id="6" name="图片 5"/>
        <xdr:cNvPicPr>
          <a:picLocks noChangeAspect="1"/>
        </xdr:cNvPicPr>
      </xdr:nvPicPr>
      <xdr:blipFill>
        <a:blip r:embed="rId4" r:link="rId2"/>
        <a:stretch>
          <a:fillRect/>
        </a:stretch>
      </xdr:blipFill>
      <xdr:spPr>
        <a:xfrm>
          <a:off x="10076815" y="9401175"/>
          <a:ext cx="1191895" cy="51498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114300</xdr:colOff>
      <xdr:row>22</xdr:row>
      <xdr:rowOff>22225</xdr:rowOff>
    </xdr:from>
    <xdr:to>
      <xdr:col>6</xdr:col>
      <xdr:colOff>1101725</xdr:colOff>
      <xdr:row>22</xdr:row>
      <xdr:rowOff>562610</xdr:rowOff>
    </xdr:to>
    <xdr:pic>
      <xdr:nvPicPr>
        <xdr:cNvPr id="8" name="图片 7"/>
        <xdr:cNvPicPr>
          <a:picLocks noChangeAspect="1"/>
        </xdr:cNvPicPr>
      </xdr:nvPicPr>
      <xdr:blipFill>
        <a:blip r:embed="rId5" r:link="rId2"/>
        <a:stretch>
          <a:fillRect/>
        </a:stretch>
      </xdr:blipFill>
      <xdr:spPr>
        <a:xfrm>
          <a:off x="10168255" y="13033375"/>
          <a:ext cx="987425" cy="540385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247650</xdr:colOff>
          <xdr:row>19</xdr:row>
          <xdr:rowOff>62865</xdr:rowOff>
        </xdr:from>
        <xdr:to>
          <xdr:col>12</xdr:col>
          <xdr:colOff>843915</xdr:colOff>
          <xdr:row>19</xdr:row>
          <xdr:rowOff>600075</xdr:rowOff>
        </xdr:to>
        <xdr:sp>
          <xdr:nvSpPr>
            <xdr:cNvPr id="27656" name="Object 8" hidden="1">
              <a:extLst>
                <a:ext uri="{63B3BB69-23CF-44E3-9099-C40C66FF867C}">
                  <a14:compatExt spid="_x0000_s27656"/>
                </a:ext>
              </a:extLst>
            </xdr:cNvPr>
            <xdr:cNvSpPr/>
          </xdr:nvSpPr>
          <xdr:spPr>
            <a:xfrm>
              <a:off x="16384905" y="11334750"/>
              <a:ext cx="596265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83820</xdr:colOff>
          <xdr:row>4</xdr:row>
          <xdr:rowOff>68580</xdr:rowOff>
        </xdr:from>
        <xdr:to>
          <xdr:col>5</xdr:col>
          <xdr:colOff>391795</xdr:colOff>
          <xdr:row>5</xdr:row>
          <xdr:rowOff>431165</xdr:rowOff>
        </xdr:to>
        <xdr:sp>
          <xdr:nvSpPr>
            <xdr:cNvPr id="28674" name="Object 2" hidden="1">
              <a:extLst>
                <a:ext uri="{63B3BB69-23CF-44E3-9099-C40C66FF867C}">
                  <a14:compatExt spid="_x0000_s28674"/>
                </a:ext>
              </a:extLst>
            </xdr:cNvPr>
            <xdr:cNvSpPr/>
          </xdr:nvSpPr>
          <xdr:spPr>
            <a:xfrm>
              <a:off x="6899910" y="1043305"/>
              <a:ext cx="985520" cy="83248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6" Type="http://schemas.openxmlformats.org/officeDocument/2006/relationships/image" Target="../media/image8.e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7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list.szlcsc.com/brand/1117.html" TargetMode="External"/></Relationships>
</file>

<file path=xl/worksheets/_rels/sheet5.xml.rels><?xml version="1.0" encoding="UTF-8" standalone="yes"?>
<Relationships xmlns="http://schemas.openxmlformats.org/package/2006/relationships"><Relationship Id="rId4" Type="http://schemas.openxmlformats.org/officeDocument/2006/relationships/image" Target="../media/image9.emf"/><Relationship Id="rId3" Type="http://schemas.openxmlformats.org/officeDocument/2006/relationships/oleObject" Target="../embeddings/oleObject3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selection activeCell="B30" sqref="B30"/>
    </sheetView>
  </sheetViews>
  <sheetFormatPr defaultColWidth="8.73333333333333" defaultRowHeight="12"/>
  <cols>
    <col min="1" max="1" width="5.73333333333333" style="172" customWidth="1"/>
    <col min="2" max="2" width="49.8166666666667" style="172" customWidth="1"/>
    <col min="3" max="3" width="11.1833333333333" style="172" customWidth="1"/>
    <col min="4" max="4" width="9.81666666666667" style="172" customWidth="1"/>
    <col min="5" max="6" width="12.2666666666667" style="172" customWidth="1"/>
    <col min="7" max="7" width="9.90833333333333" style="172" customWidth="1"/>
    <col min="8" max="16384" width="8.73333333333333" style="172"/>
  </cols>
  <sheetData>
    <row r="1" spans="1:7">
      <c r="A1" s="20" t="s">
        <v>0</v>
      </c>
      <c r="B1" s="20"/>
      <c r="C1" s="20"/>
      <c r="D1" s="20"/>
      <c r="E1" s="20"/>
      <c r="F1" s="20"/>
      <c r="G1" s="20"/>
    </row>
    <row r="2" spans="1:7">
      <c r="A2" s="173" t="s">
        <v>1</v>
      </c>
      <c r="B2" s="173" t="s">
        <v>2</v>
      </c>
      <c r="C2" s="173" t="s">
        <v>3</v>
      </c>
      <c r="D2" s="173" t="s">
        <v>4</v>
      </c>
      <c r="E2" s="173" t="s">
        <v>5</v>
      </c>
      <c r="F2" s="173" t="s">
        <v>6</v>
      </c>
      <c r="G2" s="173" t="s">
        <v>7</v>
      </c>
    </row>
    <row r="3" spans="1:7">
      <c r="A3" s="20">
        <v>1</v>
      </c>
      <c r="B3" s="88" t="s">
        <v>8</v>
      </c>
      <c r="C3" s="20" t="s">
        <v>9</v>
      </c>
      <c r="D3" s="20" t="s">
        <v>10</v>
      </c>
      <c r="E3" s="174" t="s">
        <v>11</v>
      </c>
      <c r="F3" s="174" t="s">
        <v>12</v>
      </c>
      <c r="G3" s="174" t="s">
        <v>13</v>
      </c>
    </row>
    <row r="4" spans="1:7">
      <c r="A4" s="20">
        <v>2</v>
      </c>
      <c r="B4" s="175" t="s">
        <v>14</v>
      </c>
      <c r="C4" s="20" t="s">
        <v>9</v>
      </c>
      <c r="D4" s="20" t="s">
        <v>10</v>
      </c>
      <c r="E4" s="176"/>
      <c r="F4" s="176"/>
      <c r="G4" s="176"/>
    </row>
    <row r="5" spans="1:7">
      <c r="A5" s="20">
        <v>3</v>
      </c>
      <c r="B5" s="175" t="s">
        <v>15</v>
      </c>
      <c r="C5" s="177" t="s">
        <v>16</v>
      </c>
      <c r="D5" s="177" t="s">
        <v>17</v>
      </c>
      <c r="E5" s="20" t="s">
        <v>12</v>
      </c>
      <c r="F5" s="20" t="s">
        <v>18</v>
      </c>
      <c r="G5" s="177" t="s">
        <v>19</v>
      </c>
    </row>
    <row r="6" spans="1:7">
      <c r="A6" s="20">
        <v>4</v>
      </c>
      <c r="B6" s="175" t="s">
        <v>20</v>
      </c>
      <c r="C6" s="177" t="s">
        <v>16</v>
      </c>
      <c r="D6" s="177"/>
      <c r="E6" s="20"/>
      <c r="F6" s="20"/>
      <c r="G6" s="177"/>
    </row>
    <row r="7" spans="1:7">
      <c r="A7" s="20">
        <v>5</v>
      </c>
      <c r="B7" s="175" t="s">
        <v>21</v>
      </c>
      <c r="C7" s="177" t="s">
        <v>16</v>
      </c>
      <c r="D7" s="177"/>
      <c r="E7" s="20"/>
      <c r="F7" s="20"/>
      <c r="G7" s="177"/>
    </row>
    <row r="8" spans="1:7">
      <c r="A8" s="20">
        <v>6</v>
      </c>
      <c r="B8" s="175" t="s">
        <v>22</v>
      </c>
      <c r="C8" s="177" t="s">
        <v>23</v>
      </c>
      <c r="D8" s="177"/>
      <c r="E8" s="20"/>
      <c r="F8" s="20"/>
      <c r="G8" s="177"/>
    </row>
    <row r="9" spans="1:7">
      <c r="A9" s="20">
        <v>7</v>
      </c>
      <c r="B9" s="175" t="s">
        <v>24</v>
      </c>
      <c r="C9" s="177" t="s">
        <v>23</v>
      </c>
      <c r="D9" s="177"/>
      <c r="E9" s="20"/>
      <c r="F9" s="20"/>
      <c r="G9" s="177"/>
    </row>
    <row r="10" spans="1:7">
      <c r="A10" s="20">
        <v>8</v>
      </c>
      <c r="B10" s="175" t="s">
        <v>25</v>
      </c>
      <c r="C10" s="177" t="s">
        <v>23</v>
      </c>
      <c r="D10" s="177"/>
      <c r="E10" s="20"/>
      <c r="F10" s="20"/>
      <c r="G10" s="177"/>
    </row>
    <row r="11" spans="1:7">
      <c r="A11" s="20">
        <v>9</v>
      </c>
      <c r="B11" s="175" t="s">
        <v>26</v>
      </c>
      <c r="C11" s="177" t="s">
        <v>23</v>
      </c>
      <c r="D11" s="177"/>
      <c r="E11" s="20"/>
      <c r="F11" s="20"/>
      <c r="G11" s="177"/>
    </row>
    <row r="12" spans="1:7">
      <c r="A12" s="20">
        <v>10</v>
      </c>
      <c r="B12" s="175" t="s">
        <v>27</v>
      </c>
      <c r="C12" s="177" t="s">
        <v>23</v>
      </c>
      <c r="D12" s="177"/>
      <c r="E12" s="20"/>
      <c r="F12" s="20"/>
      <c r="G12" s="177"/>
    </row>
    <row r="13" spans="1:7">
      <c r="A13" s="20">
        <v>11</v>
      </c>
      <c r="B13" s="175" t="s">
        <v>28</v>
      </c>
      <c r="C13" s="177" t="s">
        <v>16</v>
      </c>
      <c r="D13" s="177" t="s">
        <v>29</v>
      </c>
      <c r="E13" s="177" t="s">
        <v>18</v>
      </c>
      <c r="F13" s="177" t="s">
        <v>30</v>
      </c>
      <c r="G13" s="177" t="s">
        <v>31</v>
      </c>
    </row>
    <row r="14" spans="1:7">
      <c r="A14" s="20">
        <v>12</v>
      </c>
      <c r="B14" s="175" t="s">
        <v>32</v>
      </c>
      <c r="C14" s="177" t="s">
        <v>16</v>
      </c>
      <c r="D14" s="177" t="s">
        <v>33</v>
      </c>
      <c r="E14" s="177" t="s">
        <v>30</v>
      </c>
      <c r="F14" s="177" t="s">
        <v>34</v>
      </c>
      <c r="G14" s="177" t="s">
        <v>35</v>
      </c>
    </row>
    <row r="15" spans="1:7">
      <c r="A15" s="20">
        <v>13</v>
      </c>
      <c r="B15" s="175" t="s">
        <v>36</v>
      </c>
      <c r="C15" s="177" t="s">
        <v>16</v>
      </c>
      <c r="D15" s="177" t="s">
        <v>29</v>
      </c>
      <c r="E15" s="177"/>
      <c r="F15" s="177"/>
      <c r="G15" s="177"/>
    </row>
    <row r="16" ht="13.5" spans="1:9">
      <c r="A16" s="20">
        <v>14</v>
      </c>
      <c r="B16" s="175" t="s">
        <v>37</v>
      </c>
      <c r="C16" s="177" t="s">
        <v>23</v>
      </c>
      <c r="D16" s="177" t="s">
        <v>29</v>
      </c>
      <c r="E16" s="177" t="s">
        <v>34</v>
      </c>
      <c r="F16" s="177" t="s">
        <v>38</v>
      </c>
      <c r="G16" s="177" t="s">
        <v>39</v>
      </c>
      <c r="I16"/>
    </row>
    <row r="17" spans="1:7">
      <c r="A17" s="20">
        <v>15</v>
      </c>
      <c r="B17" s="175" t="s">
        <v>40</v>
      </c>
      <c r="C17" s="178" t="s">
        <v>41</v>
      </c>
      <c r="D17" s="177" t="s">
        <v>29</v>
      </c>
      <c r="E17" s="177" t="s">
        <v>38</v>
      </c>
      <c r="F17" s="177" t="s">
        <v>42</v>
      </c>
      <c r="G17" s="177" t="s">
        <v>43</v>
      </c>
    </row>
    <row r="18" spans="1:7">
      <c r="A18" s="20">
        <v>16</v>
      </c>
      <c r="B18" s="175" t="s">
        <v>44</v>
      </c>
      <c r="C18" s="177" t="s">
        <v>23</v>
      </c>
      <c r="D18" s="177" t="s">
        <v>29</v>
      </c>
      <c r="E18" s="177" t="s">
        <v>42</v>
      </c>
      <c r="F18" s="177" t="s">
        <v>45</v>
      </c>
      <c r="G18" s="177" t="s">
        <v>46</v>
      </c>
    </row>
    <row r="19" spans="1:7">
      <c r="A19" s="20">
        <v>17</v>
      </c>
      <c r="B19" s="175" t="s">
        <v>47</v>
      </c>
      <c r="C19" s="177" t="s">
        <v>16</v>
      </c>
      <c r="D19" s="177" t="s">
        <v>29</v>
      </c>
      <c r="E19" s="177"/>
      <c r="F19" s="177"/>
      <c r="G19" s="177"/>
    </row>
    <row r="20" spans="1:7">
      <c r="A20" s="20">
        <v>18</v>
      </c>
      <c r="B20" s="175" t="s">
        <v>48</v>
      </c>
      <c r="C20" s="177" t="s">
        <v>16</v>
      </c>
      <c r="D20" s="177" t="s">
        <v>29</v>
      </c>
      <c r="E20" s="177"/>
      <c r="F20" s="177"/>
      <c r="G20" s="177"/>
    </row>
    <row r="21" spans="1:7">
      <c r="A21" s="20">
        <v>19</v>
      </c>
      <c r="B21" s="175" t="s">
        <v>49</v>
      </c>
      <c r="C21" s="20" t="s">
        <v>9</v>
      </c>
      <c r="D21" s="177" t="s">
        <v>29</v>
      </c>
      <c r="E21" s="177"/>
      <c r="F21" s="177"/>
      <c r="G21" s="177"/>
    </row>
    <row r="22" spans="1:7">
      <c r="A22" s="20">
        <v>20</v>
      </c>
      <c r="B22" s="175" t="s">
        <v>50</v>
      </c>
      <c r="C22" s="177" t="s">
        <v>16</v>
      </c>
      <c r="D22" s="177" t="s">
        <v>29</v>
      </c>
      <c r="E22" s="177" t="s">
        <v>45</v>
      </c>
      <c r="F22" s="177" t="s">
        <v>51</v>
      </c>
      <c r="G22" s="177" t="s">
        <v>52</v>
      </c>
    </row>
    <row r="23" spans="1:7">
      <c r="A23" s="20">
        <v>21</v>
      </c>
      <c r="B23" s="175" t="s">
        <v>53</v>
      </c>
      <c r="C23" s="177" t="s">
        <v>16</v>
      </c>
      <c r="D23" s="177" t="s">
        <v>29</v>
      </c>
      <c r="E23" s="177" t="s">
        <v>51</v>
      </c>
      <c r="F23" s="177" t="s">
        <v>54</v>
      </c>
      <c r="G23" s="177" t="s">
        <v>55</v>
      </c>
    </row>
    <row r="27" ht="13.5" spans="8:8">
      <c r="H27"/>
    </row>
  </sheetData>
  <mergeCells count="14">
    <mergeCell ref="A1:G1"/>
    <mergeCell ref="D5:D12"/>
    <mergeCell ref="E3:E4"/>
    <mergeCell ref="E5:E12"/>
    <mergeCell ref="E14:E15"/>
    <mergeCell ref="E18:E21"/>
    <mergeCell ref="F3:F4"/>
    <mergeCell ref="F5:F12"/>
    <mergeCell ref="F14:F15"/>
    <mergeCell ref="F18:F21"/>
    <mergeCell ref="G3:G4"/>
    <mergeCell ref="G5:G12"/>
    <mergeCell ref="G14:G15"/>
    <mergeCell ref="G18:G21"/>
  </mergeCell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Q41"/>
  <sheetViews>
    <sheetView zoomScale="70" zoomScaleNormal="70" workbookViewId="0">
      <pane ySplit="3" topLeftCell="A24" activePane="bottomLeft" state="frozen"/>
      <selection/>
      <selection pane="bottomLeft" activeCell="S21" sqref="S21"/>
    </sheetView>
  </sheetViews>
  <sheetFormatPr defaultColWidth="9" defaultRowHeight="12"/>
  <cols>
    <col min="1" max="1" width="9.35833333333333" style="98" customWidth="1"/>
    <col min="2" max="2" width="17.6416666666667" style="102" customWidth="1"/>
    <col min="3" max="3" width="21.2833333333333" style="103" customWidth="1"/>
    <col min="4" max="4" width="50.75" style="103" customWidth="1"/>
    <col min="5" max="5" width="9.55" style="103" customWidth="1"/>
    <col min="6" max="6" width="23.3583333333333" style="103" customWidth="1"/>
    <col min="7" max="7" width="17.8833333333333" style="98" customWidth="1"/>
    <col min="8" max="8" width="8.775" style="104" customWidth="1"/>
    <col min="9" max="9" width="10.6416666666667" style="102" customWidth="1"/>
    <col min="10" max="10" width="20.1583333333333" style="103" customWidth="1"/>
    <col min="11" max="11" width="11.2416666666667" style="102" customWidth="1"/>
    <col min="12" max="12" width="11.1333333333333" style="102" customWidth="1"/>
    <col min="13" max="13" width="27.8333333333333" style="103" customWidth="1"/>
    <col min="14" max="14" width="37.775" style="98" hidden="1" customWidth="1"/>
    <col min="15" max="15" width="53.3333333333333" style="98" hidden="1" customWidth="1"/>
    <col min="16" max="16" width="15.5583333333333" style="105" hidden="1" customWidth="1"/>
    <col min="17" max="17" width="19.5916666666667" style="98"/>
    <col min="18" max="16384" width="9" style="98"/>
  </cols>
  <sheetData>
    <row r="1" s="98" customFormat="1" ht="26" customHeight="1" spans="1:16">
      <c r="A1" s="106" t="s">
        <v>56</v>
      </c>
      <c r="B1" s="106" t="s">
        <v>57</v>
      </c>
      <c r="C1" s="106"/>
      <c r="D1" s="106"/>
      <c r="E1" s="106"/>
      <c r="F1" s="106"/>
      <c r="G1" s="106"/>
      <c r="H1" s="106"/>
      <c r="I1" s="140"/>
      <c r="J1" s="106"/>
      <c r="K1" s="106"/>
      <c r="L1" s="141" t="s">
        <v>58</v>
      </c>
      <c r="M1" s="106"/>
      <c r="P1" s="105"/>
    </row>
    <row r="2" s="98" customFormat="1" ht="26" customHeight="1" spans="1:16">
      <c r="A2" s="106" t="s">
        <v>59</v>
      </c>
      <c r="B2" s="106" t="s">
        <v>11</v>
      </c>
      <c r="C2" s="106"/>
      <c r="D2" s="106"/>
      <c r="E2" s="106"/>
      <c r="F2" s="106"/>
      <c r="G2" s="106"/>
      <c r="H2" s="106"/>
      <c r="I2" s="140"/>
      <c r="J2" s="106"/>
      <c r="K2" s="106"/>
      <c r="L2" s="141" t="s">
        <v>60</v>
      </c>
      <c r="M2" s="106"/>
      <c r="P2" s="105"/>
    </row>
    <row r="3" s="98" customFormat="1" ht="22.5" customHeight="1" spans="1:16">
      <c r="A3" s="107" t="s">
        <v>61</v>
      </c>
      <c r="B3" s="102" t="s">
        <v>62</v>
      </c>
      <c r="C3" s="108" t="s">
        <v>63</v>
      </c>
      <c r="D3" s="108" t="s">
        <v>64</v>
      </c>
      <c r="E3" s="109" t="s">
        <v>65</v>
      </c>
      <c r="F3" s="108" t="s">
        <v>66</v>
      </c>
      <c r="G3" s="109" t="s">
        <v>67</v>
      </c>
      <c r="H3" s="110" t="s">
        <v>68</v>
      </c>
      <c r="I3" s="109" t="s">
        <v>69</v>
      </c>
      <c r="J3" s="142" t="s">
        <v>70</v>
      </c>
      <c r="K3" s="109" t="s">
        <v>71</v>
      </c>
      <c r="L3" s="143" t="s">
        <v>72</v>
      </c>
      <c r="M3" s="144" t="s">
        <v>73</v>
      </c>
      <c r="N3" s="145" t="s">
        <v>74</v>
      </c>
      <c r="O3" s="146" t="s">
        <v>75</v>
      </c>
      <c r="P3" s="147" t="s">
        <v>76</v>
      </c>
    </row>
    <row r="4" s="99" customFormat="1" ht="53" customHeight="1" spans="1:23">
      <c r="A4" s="15" t="s">
        <v>77</v>
      </c>
      <c r="B4" s="13" t="s">
        <v>78</v>
      </c>
      <c r="C4" s="8" t="s">
        <v>79</v>
      </c>
      <c r="D4" s="8" t="s">
        <v>80</v>
      </c>
      <c r="E4" s="111">
        <v>1</v>
      </c>
      <c r="F4" s="8" t="s">
        <v>81</v>
      </c>
      <c r="G4" s="112" t="str">
        <f>_xlfn.DISPIMG("ID_479C2B676E4147EFB1C8143B6DC84017",1)</f>
        <v>=DISPIMG("ID_479C2B676E4147EFB1C8143B6DC84017",1)</v>
      </c>
      <c r="H4" s="14" t="s">
        <v>82</v>
      </c>
      <c r="I4" s="148" t="s">
        <v>83</v>
      </c>
      <c r="J4" s="40"/>
      <c r="K4" s="14" t="s">
        <v>84</v>
      </c>
      <c r="L4" s="15" t="s">
        <v>85</v>
      </c>
      <c r="M4" s="149" t="s">
        <v>86</v>
      </c>
      <c r="N4" s="150" t="s">
        <v>87</v>
      </c>
      <c r="O4" s="151"/>
      <c r="P4" s="152" t="s">
        <v>88</v>
      </c>
      <c r="Q4" s="98"/>
      <c r="R4" s="98"/>
      <c r="S4" s="98"/>
      <c r="T4" s="98"/>
      <c r="U4" s="98"/>
      <c r="V4" s="25"/>
      <c r="W4" s="167"/>
    </row>
    <row r="5" s="99" customFormat="1" ht="53" customHeight="1" spans="1:251">
      <c r="A5" s="15" t="s">
        <v>77</v>
      </c>
      <c r="B5" s="13" t="s">
        <v>89</v>
      </c>
      <c r="C5" s="8" t="s">
        <v>90</v>
      </c>
      <c r="D5" s="8" t="s">
        <v>91</v>
      </c>
      <c r="E5" s="111">
        <v>4</v>
      </c>
      <c r="F5" s="8" t="s">
        <v>92</v>
      </c>
      <c r="G5" s="112" t="str">
        <f>_xlfn.DISPIMG("ID_32DD5760BE6747F3ACD03A1B2027291E",1)</f>
        <v>=DISPIMG("ID_32DD5760BE6747F3ACD03A1B2027291E",1)</v>
      </c>
      <c r="H5" s="14" t="s">
        <v>82</v>
      </c>
      <c r="I5" s="148" t="s">
        <v>83</v>
      </c>
      <c r="J5" s="40"/>
      <c r="K5" s="14" t="s">
        <v>84</v>
      </c>
      <c r="L5" s="15" t="s">
        <v>85</v>
      </c>
      <c r="M5" s="149" t="s">
        <v>86</v>
      </c>
      <c r="N5" s="153"/>
      <c r="O5" s="151"/>
      <c r="P5" s="152" t="s">
        <v>88</v>
      </c>
      <c r="Q5" s="98"/>
      <c r="R5" s="98"/>
      <c r="S5" s="98"/>
      <c r="T5" s="98"/>
      <c r="U5" s="98"/>
      <c r="V5" s="25"/>
      <c r="W5" s="167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AI5" s="98"/>
      <c r="AJ5" s="98"/>
      <c r="AK5" s="98"/>
      <c r="AL5" s="98"/>
      <c r="AM5" s="98"/>
      <c r="AN5" s="98"/>
      <c r="AO5" s="98"/>
      <c r="AP5" s="98"/>
      <c r="AQ5" s="98"/>
      <c r="AR5" s="98"/>
      <c r="AS5" s="98"/>
      <c r="AT5" s="98"/>
      <c r="AU5" s="98"/>
      <c r="AV5" s="98"/>
      <c r="AW5" s="98"/>
      <c r="AX5" s="98"/>
      <c r="AY5" s="98"/>
      <c r="AZ5" s="98"/>
      <c r="BA5" s="98"/>
      <c r="BB5" s="98"/>
      <c r="BC5" s="98"/>
      <c r="BD5" s="98"/>
      <c r="BE5" s="98"/>
      <c r="BF5" s="98"/>
      <c r="BG5" s="98"/>
      <c r="BH5" s="98"/>
      <c r="BI5" s="98"/>
      <c r="BJ5" s="98"/>
      <c r="BK5" s="98"/>
      <c r="BL5" s="98"/>
      <c r="BM5" s="98"/>
      <c r="BN5" s="98"/>
      <c r="BO5" s="98"/>
      <c r="BP5" s="98"/>
      <c r="BQ5" s="98"/>
      <c r="BR5" s="98"/>
      <c r="BS5" s="98"/>
      <c r="BT5" s="98"/>
      <c r="BU5" s="98"/>
      <c r="BV5" s="98"/>
      <c r="BW5" s="98"/>
      <c r="BX5" s="98"/>
      <c r="BY5" s="98"/>
      <c r="BZ5" s="98"/>
      <c r="CA5" s="98"/>
      <c r="CB5" s="98"/>
      <c r="CC5" s="98"/>
      <c r="CD5" s="98"/>
      <c r="CE5" s="98"/>
      <c r="CF5" s="98"/>
      <c r="CG5" s="98"/>
      <c r="CH5" s="98"/>
      <c r="CI5" s="98"/>
      <c r="CJ5" s="98"/>
      <c r="CK5" s="98"/>
      <c r="CL5" s="98"/>
      <c r="CM5" s="98"/>
      <c r="CN5" s="98"/>
      <c r="CO5" s="98"/>
      <c r="CP5" s="98"/>
      <c r="CQ5" s="98"/>
      <c r="CR5" s="98"/>
      <c r="CS5" s="98"/>
      <c r="CT5" s="98"/>
      <c r="CU5" s="98"/>
      <c r="CV5" s="98"/>
      <c r="CW5" s="98"/>
      <c r="CX5" s="98"/>
      <c r="CY5" s="98"/>
      <c r="CZ5" s="98"/>
      <c r="DA5" s="98"/>
      <c r="DB5" s="98"/>
      <c r="DC5" s="98"/>
      <c r="DD5" s="98"/>
      <c r="DE5" s="98"/>
      <c r="DF5" s="98"/>
      <c r="DG5" s="98"/>
      <c r="DH5" s="98"/>
      <c r="DI5" s="98"/>
      <c r="DJ5" s="98"/>
      <c r="DK5" s="98"/>
      <c r="DL5" s="98"/>
      <c r="DM5" s="98"/>
      <c r="DN5" s="98"/>
      <c r="DO5" s="98"/>
      <c r="DP5" s="98"/>
      <c r="DQ5" s="98"/>
      <c r="DR5" s="98"/>
      <c r="DS5" s="98"/>
      <c r="DT5" s="98"/>
      <c r="DU5" s="98"/>
      <c r="DV5" s="98"/>
      <c r="DW5" s="98"/>
      <c r="DX5" s="98"/>
      <c r="DY5" s="98"/>
      <c r="DZ5" s="98"/>
      <c r="EA5" s="98"/>
      <c r="EB5" s="98"/>
      <c r="EC5" s="98"/>
      <c r="ED5" s="98"/>
      <c r="EE5" s="98"/>
      <c r="EF5" s="98"/>
      <c r="EG5" s="98"/>
      <c r="EH5" s="98"/>
      <c r="EI5" s="98"/>
      <c r="EJ5" s="98"/>
      <c r="EK5" s="98"/>
      <c r="EL5" s="98"/>
      <c r="EM5" s="98"/>
      <c r="EN5" s="98"/>
      <c r="EO5" s="98"/>
      <c r="EP5" s="98"/>
      <c r="EQ5" s="98"/>
      <c r="ER5" s="98"/>
      <c r="ES5" s="98"/>
      <c r="ET5" s="98"/>
      <c r="EU5" s="98"/>
      <c r="EV5" s="98"/>
      <c r="EW5" s="98"/>
      <c r="EX5" s="98"/>
      <c r="EY5" s="98"/>
      <c r="EZ5" s="98"/>
      <c r="FA5" s="98"/>
      <c r="FB5" s="98"/>
      <c r="FC5" s="98"/>
      <c r="FD5" s="98"/>
      <c r="FE5" s="98"/>
      <c r="FF5" s="98"/>
      <c r="FG5" s="98"/>
      <c r="FH5" s="98"/>
      <c r="FI5" s="98"/>
      <c r="FJ5" s="98"/>
      <c r="FK5" s="98"/>
      <c r="FL5" s="98"/>
      <c r="FM5" s="98"/>
      <c r="FN5" s="98"/>
      <c r="FO5" s="98"/>
      <c r="FP5" s="98"/>
      <c r="FQ5" s="98"/>
      <c r="FR5" s="98"/>
      <c r="FS5" s="98"/>
      <c r="FT5" s="98"/>
      <c r="FU5" s="98"/>
      <c r="FV5" s="98"/>
      <c r="FW5" s="98"/>
      <c r="FX5" s="98"/>
      <c r="FY5" s="98"/>
      <c r="FZ5" s="98"/>
      <c r="GA5" s="98"/>
      <c r="GB5" s="98"/>
      <c r="GC5" s="98"/>
      <c r="GD5" s="98"/>
      <c r="GE5" s="98"/>
      <c r="GF5" s="98"/>
      <c r="GG5" s="98"/>
      <c r="GH5" s="98"/>
      <c r="GI5" s="98"/>
      <c r="GJ5" s="98"/>
      <c r="GK5" s="98"/>
      <c r="GL5" s="98"/>
      <c r="GM5" s="98"/>
      <c r="GN5" s="98"/>
      <c r="GO5" s="98"/>
      <c r="GP5" s="98"/>
      <c r="GQ5" s="98"/>
      <c r="GR5" s="98"/>
      <c r="GS5" s="98"/>
      <c r="GT5" s="98"/>
      <c r="GU5" s="98"/>
      <c r="GV5" s="98"/>
      <c r="GW5" s="98"/>
      <c r="GX5" s="98"/>
      <c r="GY5" s="98"/>
      <c r="GZ5" s="98"/>
      <c r="HA5" s="98"/>
      <c r="HB5" s="98"/>
      <c r="HC5" s="98"/>
      <c r="HD5" s="98"/>
      <c r="HE5" s="98"/>
      <c r="HF5" s="98"/>
      <c r="HG5" s="98"/>
      <c r="HH5" s="98"/>
      <c r="HI5" s="98"/>
      <c r="HJ5" s="98"/>
      <c r="HK5" s="98"/>
      <c r="HL5" s="98"/>
      <c r="HM5" s="98"/>
      <c r="HN5" s="98"/>
      <c r="HO5" s="98"/>
      <c r="HP5" s="98"/>
      <c r="HQ5" s="98"/>
      <c r="HR5" s="98"/>
      <c r="HS5" s="98"/>
      <c r="HT5" s="98"/>
      <c r="HU5" s="98"/>
      <c r="HV5" s="98"/>
      <c r="HW5" s="98"/>
      <c r="HX5" s="98"/>
      <c r="HY5" s="98"/>
      <c r="HZ5" s="98"/>
      <c r="IA5" s="98"/>
      <c r="IB5" s="98"/>
      <c r="IC5" s="98"/>
      <c r="ID5" s="98"/>
      <c r="IE5" s="98"/>
      <c r="IF5" s="98"/>
      <c r="IG5" s="98"/>
      <c r="IH5" s="98"/>
      <c r="II5" s="98"/>
      <c r="IJ5" s="98"/>
      <c r="IK5" s="98"/>
      <c r="IL5" s="98"/>
      <c r="IM5" s="98"/>
      <c r="IN5" s="98"/>
      <c r="IO5" s="98"/>
      <c r="IP5" s="98"/>
      <c r="IQ5" s="98"/>
    </row>
    <row r="6" s="99" customFormat="1" ht="53" customHeight="1" spans="1:251">
      <c r="A6" s="15" t="s">
        <v>77</v>
      </c>
      <c r="B6" s="67" t="s">
        <v>93</v>
      </c>
      <c r="C6" s="8" t="s">
        <v>94</v>
      </c>
      <c r="D6" s="8" t="s">
        <v>95</v>
      </c>
      <c r="E6" s="111">
        <v>1</v>
      </c>
      <c r="F6" s="8" t="s">
        <v>96</v>
      </c>
      <c r="G6" s="112" t="str">
        <f>_xlfn.DISPIMG("ID_4CB81E0CB63C44AAA496D8DF277F175A",1)</f>
        <v>=DISPIMG("ID_4CB81E0CB63C44AAA496D8DF277F175A",1)</v>
      </c>
      <c r="H6" s="14" t="s">
        <v>82</v>
      </c>
      <c r="I6" s="148" t="s">
        <v>97</v>
      </c>
      <c r="J6" s="40"/>
      <c r="K6" s="14" t="s">
        <v>84</v>
      </c>
      <c r="L6" s="15" t="s">
        <v>85</v>
      </c>
      <c r="M6" s="40"/>
      <c r="N6" s="153" t="s">
        <v>98</v>
      </c>
      <c r="O6" s="151" t="s">
        <v>99</v>
      </c>
      <c r="P6" s="154"/>
      <c r="Q6" s="98"/>
      <c r="R6" s="98"/>
      <c r="S6" s="98"/>
      <c r="T6" s="98"/>
      <c r="U6" s="98"/>
      <c r="V6" s="25"/>
      <c r="W6" s="167"/>
      <c r="X6" s="98"/>
      <c r="Y6" s="98"/>
      <c r="Z6" s="98"/>
      <c r="AA6" s="98"/>
      <c r="AB6" s="98"/>
      <c r="AC6" s="98"/>
      <c r="AD6" s="98"/>
      <c r="AE6" s="98"/>
      <c r="AF6" s="98"/>
      <c r="AG6" s="98"/>
      <c r="AH6" s="98"/>
      <c r="AI6" s="98"/>
      <c r="AJ6" s="98"/>
      <c r="AK6" s="98"/>
      <c r="AL6" s="98"/>
      <c r="AM6" s="98"/>
      <c r="AN6" s="98"/>
      <c r="AO6" s="98"/>
      <c r="AP6" s="98"/>
      <c r="AQ6" s="98"/>
      <c r="AR6" s="98"/>
      <c r="AS6" s="98"/>
      <c r="AT6" s="98"/>
      <c r="AU6" s="98"/>
      <c r="AV6" s="98"/>
      <c r="AW6" s="98"/>
      <c r="AX6" s="98"/>
      <c r="AY6" s="98"/>
      <c r="AZ6" s="98"/>
      <c r="BA6" s="98"/>
      <c r="BB6" s="98"/>
      <c r="BC6" s="98"/>
      <c r="BD6" s="98"/>
      <c r="BE6" s="98"/>
      <c r="BF6" s="98"/>
      <c r="BG6" s="98"/>
      <c r="BH6" s="98"/>
      <c r="BI6" s="98"/>
      <c r="BJ6" s="98"/>
      <c r="BK6" s="98"/>
      <c r="BL6" s="98"/>
      <c r="BM6" s="98"/>
      <c r="BN6" s="98"/>
      <c r="BO6" s="98"/>
      <c r="BP6" s="98"/>
      <c r="BQ6" s="98"/>
      <c r="BR6" s="98"/>
      <c r="BS6" s="98"/>
      <c r="BT6" s="98"/>
      <c r="BU6" s="98"/>
      <c r="BV6" s="98"/>
      <c r="BW6" s="98"/>
      <c r="BX6" s="98"/>
      <c r="BY6" s="98"/>
      <c r="BZ6" s="98"/>
      <c r="CA6" s="98"/>
      <c r="CB6" s="98"/>
      <c r="CC6" s="98"/>
      <c r="CD6" s="98"/>
      <c r="CE6" s="98"/>
      <c r="CF6" s="98"/>
      <c r="CG6" s="98"/>
      <c r="CH6" s="98"/>
      <c r="CI6" s="98"/>
      <c r="CJ6" s="98"/>
      <c r="CK6" s="98"/>
      <c r="CL6" s="98"/>
      <c r="CM6" s="98"/>
      <c r="CN6" s="98"/>
      <c r="CO6" s="98"/>
      <c r="CP6" s="98"/>
      <c r="CQ6" s="98"/>
      <c r="CR6" s="98"/>
      <c r="CS6" s="98"/>
      <c r="CT6" s="98"/>
      <c r="CU6" s="98"/>
      <c r="CV6" s="98"/>
      <c r="CW6" s="98"/>
      <c r="CX6" s="98"/>
      <c r="CY6" s="98"/>
      <c r="CZ6" s="98"/>
      <c r="DA6" s="98"/>
      <c r="DB6" s="98"/>
      <c r="DC6" s="98"/>
      <c r="DD6" s="98"/>
      <c r="DE6" s="98"/>
      <c r="DF6" s="98"/>
      <c r="DG6" s="98"/>
      <c r="DH6" s="98"/>
      <c r="DI6" s="98"/>
      <c r="DJ6" s="98"/>
      <c r="DK6" s="98"/>
      <c r="DL6" s="98"/>
      <c r="DM6" s="98"/>
      <c r="DN6" s="98"/>
      <c r="DO6" s="98"/>
      <c r="DP6" s="98"/>
      <c r="DQ6" s="98"/>
      <c r="DR6" s="98"/>
      <c r="DS6" s="98"/>
      <c r="DT6" s="98"/>
      <c r="DU6" s="98"/>
      <c r="DV6" s="98"/>
      <c r="DW6" s="98"/>
      <c r="DX6" s="98"/>
      <c r="DY6" s="98"/>
      <c r="DZ6" s="98"/>
      <c r="EA6" s="98"/>
      <c r="EB6" s="98"/>
      <c r="EC6" s="98"/>
      <c r="ED6" s="98"/>
      <c r="EE6" s="98"/>
      <c r="EF6" s="98"/>
      <c r="EG6" s="98"/>
      <c r="EH6" s="98"/>
      <c r="EI6" s="98"/>
      <c r="EJ6" s="98"/>
      <c r="EK6" s="98"/>
      <c r="EL6" s="98"/>
      <c r="EM6" s="98"/>
      <c r="EN6" s="98"/>
      <c r="EO6" s="98"/>
      <c r="EP6" s="98"/>
      <c r="EQ6" s="98"/>
      <c r="ER6" s="98"/>
      <c r="ES6" s="98"/>
      <c r="ET6" s="98"/>
      <c r="EU6" s="98"/>
      <c r="EV6" s="98"/>
      <c r="EW6" s="98"/>
      <c r="EX6" s="98"/>
      <c r="EY6" s="98"/>
      <c r="EZ6" s="98"/>
      <c r="FA6" s="98"/>
      <c r="FB6" s="98"/>
      <c r="FC6" s="98"/>
      <c r="FD6" s="98"/>
      <c r="FE6" s="98"/>
      <c r="FF6" s="98"/>
      <c r="FG6" s="98"/>
      <c r="FH6" s="98"/>
      <c r="FI6" s="98"/>
      <c r="FJ6" s="98"/>
      <c r="FK6" s="98"/>
      <c r="FL6" s="98"/>
      <c r="FM6" s="98"/>
      <c r="FN6" s="98"/>
      <c r="FO6" s="98"/>
      <c r="FP6" s="98"/>
      <c r="FQ6" s="98"/>
      <c r="FR6" s="98"/>
      <c r="FS6" s="98"/>
      <c r="FT6" s="98"/>
      <c r="FU6" s="98"/>
      <c r="FV6" s="98"/>
      <c r="FW6" s="98"/>
      <c r="FX6" s="98"/>
      <c r="FY6" s="98"/>
      <c r="FZ6" s="98"/>
      <c r="GA6" s="98"/>
      <c r="GB6" s="98"/>
      <c r="GC6" s="98"/>
      <c r="GD6" s="98"/>
      <c r="GE6" s="98"/>
      <c r="GF6" s="98"/>
      <c r="GG6" s="98"/>
      <c r="GH6" s="98"/>
      <c r="GI6" s="98"/>
      <c r="GJ6" s="98"/>
      <c r="GK6" s="98"/>
      <c r="GL6" s="98"/>
      <c r="GM6" s="98"/>
      <c r="GN6" s="98"/>
      <c r="GO6" s="98"/>
      <c r="GP6" s="98"/>
      <c r="GQ6" s="98"/>
      <c r="GR6" s="98"/>
      <c r="GS6" s="98"/>
      <c r="GT6" s="98"/>
      <c r="GU6" s="98"/>
      <c r="GV6" s="98"/>
      <c r="GW6" s="98"/>
      <c r="GX6" s="98"/>
      <c r="GY6" s="98"/>
      <c r="GZ6" s="98"/>
      <c r="HA6" s="98"/>
      <c r="HB6" s="98"/>
      <c r="HC6" s="98"/>
      <c r="HD6" s="98"/>
      <c r="HE6" s="98"/>
      <c r="HF6" s="98"/>
      <c r="HG6" s="98"/>
      <c r="HH6" s="98"/>
      <c r="HI6" s="98"/>
      <c r="HJ6" s="98"/>
      <c r="HK6" s="98"/>
      <c r="HL6" s="98"/>
      <c r="HM6" s="98"/>
      <c r="HN6" s="98"/>
      <c r="HO6" s="98"/>
      <c r="HP6" s="98"/>
      <c r="HQ6" s="98"/>
      <c r="HR6" s="98"/>
      <c r="HS6" s="98"/>
      <c r="HT6" s="98"/>
      <c r="HU6" s="98"/>
      <c r="HV6" s="98"/>
      <c r="HW6" s="98"/>
      <c r="HX6" s="98"/>
      <c r="HY6" s="98"/>
      <c r="HZ6" s="98"/>
      <c r="IA6" s="98"/>
      <c r="IB6" s="98"/>
      <c r="IC6" s="98"/>
      <c r="ID6" s="98"/>
      <c r="IE6" s="98"/>
      <c r="IF6" s="98"/>
      <c r="IG6" s="98"/>
      <c r="IH6" s="98"/>
      <c r="II6" s="98"/>
      <c r="IJ6" s="98"/>
      <c r="IK6" s="98"/>
      <c r="IL6" s="98"/>
      <c r="IM6" s="98"/>
      <c r="IN6" s="98"/>
      <c r="IO6" s="98"/>
      <c r="IP6" s="98"/>
      <c r="IQ6" s="98"/>
    </row>
    <row r="7" s="99" customFormat="1" ht="53" customHeight="1" spans="1:251">
      <c r="A7" s="15" t="s">
        <v>77</v>
      </c>
      <c r="B7" s="67" t="s">
        <v>100</v>
      </c>
      <c r="C7" s="8" t="s">
        <v>101</v>
      </c>
      <c r="D7" s="113" t="s">
        <v>102</v>
      </c>
      <c r="E7" s="114">
        <v>10</v>
      </c>
      <c r="F7" s="8" t="s">
        <v>103</v>
      </c>
      <c r="G7" s="112"/>
      <c r="H7" s="14" t="s">
        <v>82</v>
      </c>
      <c r="I7" s="140" t="s">
        <v>104</v>
      </c>
      <c r="J7" s="40"/>
      <c r="K7" s="14" t="s">
        <v>84</v>
      </c>
      <c r="L7" s="15" t="s">
        <v>85</v>
      </c>
      <c r="M7" s="8" t="s">
        <v>105</v>
      </c>
      <c r="N7" s="155" t="s">
        <v>106</v>
      </c>
      <c r="O7" s="151" t="s">
        <v>107</v>
      </c>
      <c r="P7" s="154"/>
      <c r="Q7" s="98"/>
      <c r="R7" s="98"/>
      <c r="S7" s="98"/>
      <c r="T7" s="98"/>
      <c r="U7" s="98"/>
      <c r="V7" s="25"/>
      <c r="W7" s="167"/>
      <c r="X7" s="98"/>
      <c r="Y7" s="98"/>
      <c r="Z7" s="98"/>
      <c r="AA7" s="98"/>
      <c r="AB7" s="98"/>
      <c r="AC7" s="98"/>
      <c r="AD7" s="98"/>
      <c r="AE7" s="98"/>
      <c r="AF7" s="98"/>
      <c r="AG7" s="98"/>
      <c r="AH7" s="98"/>
      <c r="AI7" s="98"/>
      <c r="AJ7" s="98"/>
      <c r="AK7" s="98"/>
      <c r="AL7" s="98"/>
      <c r="AM7" s="98"/>
      <c r="AN7" s="98"/>
      <c r="AO7" s="98"/>
      <c r="AP7" s="98"/>
      <c r="AQ7" s="98"/>
      <c r="AR7" s="98"/>
      <c r="AS7" s="98"/>
      <c r="AT7" s="98"/>
      <c r="AU7" s="98"/>
      <c r="AV7" s="98"/>
      <c r="AW7" s="98"/>
      <c r="AX7" s="98"/>
      <c r="AY7" s="98"/>
      <c r="AZ7" s="98"/>
      <c r="BA7" s="98"/>
      <c r="BB7" s="98"/>
      <c r="BC7" s="98"/>
      <c r="BD7" s="98"/>
      <c r="BE7" s="98"/>
      <c r="BF7" s="98"/>
      <c r="BG7" s="98"/>
      <c r="BH7" s="98"/>
      <c r="BI7" s="98"/>
      <c r="BJ7" s="98"/>
      <c r="BK7" s="98"/>
      <c r="BL7" s="98"/>
      <c r="BM7" s="98"/>
      <c r="BN7" s="98"/>
      <c r="BO7" s="98"/>
      <c r="BP7" s="98"/>
      <c r="BQ7" s="98"/>
      <c r="BR7" s="98"/>
      <c r="BS7" s="98"/>
      <c r="BT7" s="98"/>
      <c r="BU7" s="98"/>
      <c r="BV7" s="98"/>
      <c r="BW7" s="98"/>
      <c r="BX7" s="98"/>
      <c r="BY7" s="98"/>
      <c r="BZ7" s="98"/>
      <c r="CA7" s="98"/>
      <c r="CB7" s="98"/>
      <c r="CC7" s="98"/>
      <c r="CD7" s="98"/>
      <c r="CE7" s="98"/>
      <c r="CF7" s="98"/>
      <c r="CG7" s="98"/>
      <c r="CH7" s="98"/>
      <c r="CI7" s="98"/>
      <c r="CJ7" s="98"/>
      <c r="CK7" s="98"/>
      <c r="CL7" s="98"/>
      <c r="CM7" s="98"/>
      <c r="CN7" s="98"/>
      <c r="CO7" s="98"/>
      <c r="CP7" s="98"/>
      <c r="CQ7" s="98"/>
      <c r="CR7" s="98"/>
      <c r="CS7" s="98"/>
      <c r="CT7" s="98"/>
      <c r="CU7" s="98"/>
      <c r="CV7" s="98"/>
      <c r="CW7" s="98"/>
      <c r="CX7" s="98"/>
      <c r="CY7" s="98"/>
      <c r="CZ7" s="98"/>
      <c r="DA7" s="98"/>
      <c r="DB7" s="98"/>
      <c r="DC7" s="98"/>
      <c r="DD7" s="98"/>
      <c r="DE7" s="98"/>
      <c r="DF7" s="98"/>
      <c r="DG7" s="98"/>
      <c r="DH7" s="98"/>
      <c r="DI7" s="98"/>
      <c r="DJ7" s="98"/>
      <c r="DK7" s="98"/>
      <c r="DL7" s="98"/>
      <c r="DM7" s="98"/>
      <c r="DN7" s="98"/>
      <c r="DO7" s="98"/>
      <c r="DP7" s="98"/>
      <c r="DQ7" s="98"/>
      <c r="DR7" s="98"/>
      <c r="DS7" s="98"/>
      <c r="DT7" s="98"/>
      <c r="DU7" s="98"/>
      <c r="DV7" s="98"/>
      <c r="DW7" s="98"/>
      <c r="DX7" s="98"/>
      <c r="DY7" s="98"/>
      <c r="DZ7" s="98"/>
      <c r="EA7" s="98"/>
      <c r="EB7" s="98"/>
      <c r="EC7" s="98"/>
      <c r="ED7" s="98"/>
      <c r="EE7" s="98"/>
      <c r="EF7" s="98"/>
      <c r="EG7" s="98"/>
      <c r="EH7" s="98"/>
      <c r="EI7" s="98"/>
      <c r="EJ7" s="98"/>
      <c r="EK7" s="98"/>
      <c r="EL7" s="98"/>
      <c r="EM7" s="98"/>
      <c r="EN7" s="98"/>
      <c r="EO7" s="98"/>
      <c r="EP7" s="98"/>
      <c r="EQ7" s="98"/>
      <c r="ER7" s="98"/>
      <c r="ES7" s="98"/>
      <c r="ET7" s="98"/>
      <c r="EU7" s="98"/>
      <c r="EV7" s="98"/>
      <c r="EW7" s="98"/>
      <c r="EX7" s="98"/>
      <c r="EY7" s="98"/>
      <c r="EZ7" s="98"/>
      <c r="FA7" s="98"/>
      <c r="FB7" s="98"/>
      <c r="FC7" s="98"/>
      <c r="FD7" s="98"/>
      <c r="FE7" s="98"/>
      <c r="FF7" s="98"/>
      <c r="FG7" s="98"/>
      <c r="FH7" s="98"/>
      <c r="FI7" s="98"/>
      <c r="FJ7" s="98"/>
      <c r="FK7" s="98"/>
      <c r="FL7" s="98"/>
      <c r="FM7" s="98"/>
      <c r="FN7" s="98"/>
      <c r="FO7" s="98"/>
      <c r="FP7" s="98"/>
      <c r="FQ7" s="98"/>
      <c r="FR7" s="98"/>
      <c r="FS7" s="98"/>
      <c r="FT7" s="98"/>
      <c r="FU7" s="98"/>
      <c r="FV7" s="98"/>
      <c r="FW7" s="98"/>
      <c r="FX7" s="98"/>
      <c r="FY7" s="98"/>
      <c r="FZ7" s="98"/>
      <c r="GA7" s="98"/>
      <c r="GB7" s="98"/>
      <c r="GC7" s="98"/>
      <c r="GD7" s="98"/>
      <c r="GE7" s="98"/>
      <c r="GF7" s="98"/>
      <c r="GG7" s="98"/>
      <c r="GH7" s="98"/>
      <c r="GI7" s="98"/>
      <c r="GJ7" s="98"/>
      <c r="GK7" s="98"/>
      <c r="GL7" s="98"/>
      <c r="GM7" s="98"/>
      <c r="GN7" s="98"/>
      <c r="GO7" s="98"/>
      <c r="GP7" s="98"/>
      <c r="GQ7" s="98"/>
      <c r="GR7" s="98"/>
      <c r="GS7" s="98"/>
      <c r="GT7" s="98"/>
      <c r="GU7" s="98"/>
      <c r="GV7" s="98"/>
      <c r="GW7" s="98"/>
      <c r="GX7" s="98"/>
      <c r="GY7" s="98"/>
      <c r="GZ7" s="98"/>
      <c r="HA7" s="98"/>
      <c r="HB7" s="98"/>
      <c r="HC7" s="98"/>
      <c r="HD7" s="98"/>
      <c r="HE7" s="98"/>
      <c r="HF7" s="98"/>
      <c r="HG7" s="98"/>
      <c r="HH7" s="98"/>
      <c r="HI7" s="98"/>
      <c r="HJ7" s="98"/>
      <c r="HK7" s="98"/>
      <c r="HL7" s="98"/>
      <c r="HM7" s="98"/>
      <c r="HN7" s="98"/>
      <c r="HO7" s="98"/>
      <c r="HP7" s="98"/>
      <c r="HQ7" s="98"/>
      <c r="HR7" s="98"/>
      <c r="HS7" s="98"/>
      <c r="HT7" s="98"/>
      <c r="HU7" s="98"/>
      <c r="HV7" s="98"/>
      <c r="HW7" s="98"/>
      <c r="HX7" s="98"/>
      <c r="HY7" s="98"/>
      <c r="HZ7" s="98"/>
      <c r="IA7" s="98"/>
      <c r="IB7" s="98"/>
      <c r="IC7" s="98"/>
      <c r="ID7" s="98"/>
      <c r="IE7" s="98"/>
      <c r="IF7" s="98"/>
      <c r="IG7" s="98"/>
      <c r="IH7" s="98"/>
      <c r="II7" s="98"/>
      <c r="IJ7" s="98"/>
      <c r="IK7" s="98"/>
      <c r="IL7" s="98"/>
      <c r="IM7" s="98"/>
      <c r="IN7" s="98"/>
      <c r="IO7" s="98"/>
      <c r="IP7" s="98"/>
      <c r="IQ7" s="98"/>
    </row>
    <row r="8" s="99" customFormat="1" ht="53" customHeight="1" spans="1:251">
      <c r="A8" s="15" t="s">
        <v>77</v>
      </c>
      <c r="B8" s="67" t="s">
        <v>108</v>
      </c>
      <c r="C8" s="8" t="s">
        <v>109</v>
      </c>
      <c r="D8" s="115" t="s">
        <v>110</v>
      </c>
      <c r="E8" s="111">
        <v>4</v>
      </c>
      <c r="F8" s="8" t="s">
        <v>111</v>
      </c>
      <c r="G8" s="116"/>
      <c r="H8" s="14" t="s">
        <v>82</v>
      </c>
      <c r="I8" s="140" t="s">
        <v>104</v>
      </c>
      <c r="J8" s="40"/>
      <c r="K8" s="14" t="s">
        <v>84</v>
      </c>
      <c r="L8" s="15" t="s">
        <v>85</v>
      </c>
      <c r="M8" s="40" t="s">
        <v>112</v>
      </c>
      <c r="N8" s="155"/>
      <c r="O8" s="151"/>
      <c r="P8" s="154"/>
      <c r="Q8" s="98"/>
      <c r="R8" s="98"/>
      <c r="S8" s="98"/>
      <c r="T8" s="98"/>
      <c r="U8" s="98"/>
      <c r="V8" s="25"/>
      <c r="W8" s="167"/>
      <c r="X8" s="98"/>
      <c r="Y8" s="98"/>
      <c r="Z8" s="98"/>
      <c r="AA8" s="98"/>
      <c r="AB8" s="98"/>
      <c r="AC8" s="98"/>
      <c r="AD8" s="98"/>
      <c r="AE8" s="98"/>
      <c r="AF8" s="98"/>
      <c r="AG8" s="98"/>
      <c r="AH8" s="98"/>
      <c r="AI8" s="98"/>
      <c r="AJ8" s="98"/>
      <c r="AK8" s="98"/>
      <c r="AL8" s="98"/>
      <c r="AM8" s="98"/>
      <c r="AN8" s="98"/>
      <c r="AO8" s="98"/>
      <c r="AP8" s="98"/>
      <c r="AQ8" s="98"/>
      <c r="AR8" s="98"/>
      <c r="AS8" s="98"/>
      <c r="AT8" s="98"/>
      <c r="AU8" s="98"/>
      <c r="AV8" s="98"/>
      <c r="AW8" s="98"/>
      <c r="AX8" s="98"/>
      <c r="AY8" s="98"/>
      <c r="AZ8" s="98"/>
      <c r="BA8" s="98"/>
      <c r="BB8" s="98"/>
      <c r="BC8" s="98"/>
      <c r="BD8" s="98"/>
      <c r="BE8" s="98"/>
      <c r="BF8" s="98"/>
      <c r="BG8" s="98"/>
      <c r="BH8" s="98"/>
      <c r="BI8" s="98"/>
      <c r="BJ8" s="98"/>
      <c r="BK8" s="98"/>
      <c r="BL8" s="98"/>
      <c r="BM8" s="98"/>
      <c r="BN8" s="98"/>
      <c r="BO8" s="98"/>
      <c r="BP8" s="98"/>
      <c r="BQ8" s="98"/>
      <c r="BR8" s="98"/>
      <c r="BS8" s="98"/>
      <c r="BT8" s="98"/>
      <c r="BU8" s="98"/>
      <c r="BV8" s="98"/>
      <c r="BW8" s="98"/>
      <c r="BX8" s="98"/>
      <c r="BY8" s="98"/>
      <c r="BZ8" s="98"/>
      <c r="CA8" s="98"/>
      <c r="CB8" s="98"/>
      <c r="CC8" s="98"/>
      <c r="CD8" s="98"/>
      <c r="CE8" s="98"/>
      <c r="CF8" s="98"/>
      <c r="CG8" s="98"/>
      <c r="CH8" s="98"/>
      <c r="CI8" s="98"/>
      <c r="CJ8" s="98"/>
      <c r="CK8" s="98"/>
      <c r="CL8" s="98"/>
      <c r="CM8" s="98"/>
      <c r="CN8" s="98"/>
      <c r="CO8" s="98"/>
      <c r="CP8" s="98"/>
      <c r="CQ8" s="98"/>
      <c r="CR8" s="98"/>
      <c r="CS8" s="98"/>
      <c r="CT8" s="98"/>
      <c r="CU8" s="98"/>
      <c r="CV8" s="98"/>
      <c r="CW8" s="98"/>
      <c r="CX8" s="98"/>
      <c r="CY8" s="98"/>
      <c r="CZ8" s="98"/>
      <c r="DA8" s="98"/>
      <c r="DB8" s="98"/>
      <c r="DC8" s="98"/>
      <c r="DD8" s="98"/>
      <c r="DE8" s="98"/>
      <c r="DF8" s="98"/>
      <c r="DG8" s="98"/>
      <c r="DH8" s="98"/>
      <c r="DI8" s="98"/>
      <c r="DJ8" s="98"/>
      <c r="DK8" s="98"/>
      <c r="DL8" s="98"/>
      <c r="DM8" s="98"/>
      <c r="DN8" s="98"/>
      <c r="DO8" s="98"/>
      <c r="DP8" s="98"/>
      <c r="DQ8" s="98"/>
      <c r="DR8" s="98"/>
      <c r="DS8" s="98"/>
      <c r="DT8" s="98"/>
      <c r="DU8" s="98"/>
      <c r="DV8" s="98"/>
      <c r="DW8" s="98"/>
      <c r="DX8" s="98"/>
      <c r="DY8" s="98"/>
      <c r="DZ8" s="98"/>
      <c r="EA8" s="98"/>
      <c r="EB8" s="98"/>
      <c r="EC8" s="98"/>
      <c r="ED8" s="98"/>
      <c r="EE8" s="98"/>
      <c r="EF8" s="98"/>
      <c r="EG8" s="98"/>
      <c r="EH8" s="98"/>
      <c r="EI8" s="98"/>
      <c r="EJ8" s="98"/>
      <c r="EK8" s="98"/>
      <c r="EL8" s="98"/>
      <c r="EM8" s="98"/>
      <c r="EN8" s="98"/>
      <c r="EO8" s="98"/>
      <c r="EP8" s="98"/>
      <c r="EQ8" s="98"/>
      <c r="ER8" s="98"/>
      <c r="ES8" s="98"/>
      <c r="ET8" s="98"/>
      <c r="EU8" s="98"/>
      <c r="EV8" s="98"/>
      <c r="EW8" s="98"/>
      <c r="EX8" s="98"/>
      <c r="EY8" s="98"/>
      <c r="EZ8" s="98"/>
      <c r="FA8" s="98"/>
      <c r="FB8" s="98"/>
      <c r="FC8" s="98"/>
      <c r="FD8" s="98"/>
      <c r="FE8" s="98"/>
      <c r="FF8" s="98"/>
      <c r="FG8" s="98"/>
      <c r="FH8" s="98"/>
      <c r="FI8" s="98"/>
      <c r="FJ8" s="98"/>
      <c r="FK8" s="98"/>
      <c r="FL8" s="98"/>
      <c r="FM8" s="98"/>
      <c r="FN8" s="98"/>
      <c r="FO8" s="98"/>
      <c r="FP8" s="98"/>
      <c r="FQ8" s="98"/>
      <c r="FR8" s="98"/>
      <c r="FS8" s="98"/>
      <c r="FT8" s="98"/>
      <c r="FU8" s="98"/>
      <c r="FV8" s="98"/>
      <c r="FW8" s="98"/>
      <c r="FX8" s="98"/>
      <c r="FY8" s="98"/>
      <c r="FZ8" s="98"/>
      <c r="GA8" s="98"/>
      <c r="GB8" s="98"/>
      <c r="GC8" s="98"/>
      <c r="GD8" s="98"/>
      <c r="GE8" s="98"/>
      <c r="GF8" s="98"/>
      <c r="GG8" s="98"/>
      <c r="GH8" s="98"/>
      <c r="GI8" s="98"/>
      <c r="GJ8" s="98"/>
      <c r="GK8" s="98"/>
      <c r="GL8" s="98"/>
      <c r="GM8" s="98"/>
      <c r="GN8" s="98"/>
      <c r="GO8" s="98"/>
      <c r="GP8" s="98"/>
      <c r="GQ8" s="98"/>
      <c r="GR8" s="98"/>
      <c r="GS8" s="98"/>
      <c r="GT8" s="98"/>
      <c r="GU8" s="98"/>
      <c r="GV8" s="98"/>
      <c r="GW8" s="98"/>
      <c r="GX8" s="98"/>
      <c r="GY8" s="98"/>
      <c r="GZ8" s="98"/>
      <c r="HA8" s="98"/>
      <c r="HB8" s="98"/>
      <c r="HC8" s="98"/>
      <c r="HD8" s="98"/>
      <c r="HE8" s="98"/>
      <c r="HF8" s="98"/>
      <c r="HG8" s="98"/>
      <c r="HH8" s="98"/>
      <c r="HI8" s="98"/>
      <c r="HJ8" s="98"/>
      <c r="HK8" s="98"/>
      <c r="HL8" s="98"/>
      <c r="HM8" s="98"/>
      <c r="HN8" s="98"/>
      <c r="HO8" s="98"/>
      <c r="HP8" s="98"/>
      <c r="HQ8" s="98"/>
      <c r="HR8" s="98"/>
      <c r="HS8" s="98"/>
      <c r="HT8" s="98"/>
      <c r="HU8" s="98"/>
      <c r="HV8" s="98"/>
      <c r="HW8" s="98"/>
      <c r="HX8" s="98"/>
      <c r="HY8" s="98"/>
      <c r="HZ8" s="98"/>
      <c r="IA8" s="98"/>
      <c r="IB8" s="98"/>
      <c r="IC8" s="98"/>
      <c r="ID8" s="98"/>
      <c r="IE8" s="98"/>
      <c r="IF8" s="98"/>
      <c r="IG8" s="98"/>
      <c r="IH8" s="98"/>
      <c r="II8" s="98"/>
      <c r="IJ8" s="98"/>
      <c r="IK8" s="98"/>
      <c r="IL8" s="98"/>
      <c r="IM8" s="98"/>
      <c r="IN8" s="98"/>
      <c r="IO8" s="98"/>
      <c r="IP8" s="98"/>
      <c r="IQ8" s="98"/>
    </row>
    <row r="9" s="99" customFormat="1" ht="53" customHeight="1" spans="1:251">
      <c r="A9" s="15" t="s">
        <v>77</v>
      </c>
      <c r="B9" s="67" t="s">
        <v>113</v>
      </c>
      <c r="C9" s="8" t="s">
        <v>114</v>
      </c>
      <c r="D9" s="8" t="s">
        <v>115</v>
      </c>
      <c r="E9" s="111">
        <v>3</v>
      </c>
      <c r="F9" s="8" t="s">
        <v>116</v>
      </c>
      <c r="G9" s="112" t="str">
        <f>_xlfn.DISPIMG("ID_B1792A47187B44CBB8F3B5529CE7CE04",1)</f>
        <v>=DISPIMG("ID_B1792A47187B44CBB8F3B5529CE7CE04",1)</v>
      </c>
      <c r="H9" s="14" t="s">
        <v>82</v>
      </c>
      <c r="I9" s="140" t="s">
        <v>104</v>
      </c>
      <c r="J9" s="40"/>
      <c r="K9" s="14" t="s">
        <v>84</v>
      </c>
      <c r="L9" s="15" t="s">
        <v>85</v>
      </c>
      <c r="M9" s="40" t="s">
        <v>117</v>
      </c>
      <c r="N9" s="155"/>
      <c r="O9" s="151"/>
      <c r="P9" s="154"/>
      <c r="Q9" s="98"/>
      <c r="R9" s="98"/>
      <c r="S9" s="98"/>
      <c r="T9" s="98"/>
      <c r="U9" s="98"/>
      <c r="V9" s="25"/>
      <c r="W9" s="167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8"/>
      <c r="AI9" s="98"/>
      <c r="AJ9" s="98"/>
      <c r="AK9" s="98"/>
      <c r="AL9" s="98"/>
      <c r="AM9" s="98"/>
      <c r="AN9" s="98"/>
      <c r="AO9" s="98"/>
      <c r="AP9" s="98"/>
      <c r="AQ9" s="98"/>
      <c r="AR9" s="98"/>
      <c r="AS9" s="98"/>
      <c r="AT9" s="98"/>
      <c r="AU9" s="98"/>
      <c r="AV9" s="98"/>
      <c r="AW9" s="98"/>
      <c r="AX9" s="98"/>
      <c r="AY9" s="98"/>
      <c r="AZ9" s="98"/>
      <c r="BA9" s="98"/>
      <c r="BB9" s="98"/>
      <c r="BC9" s="98"/>
      <c r="BD9" s="98"/>
      <c r="BE9" s="98"/>
      <c r="BF9" s="98"/>
      <c r="BG9" s="98"/>
      <c r="BH9" s="98"/>
      <c r="BI9" s="98"/>
      <c r="BJ9" s="98"/>
      <c r="BK9" s="98"/>
      <c r="BL9" s="98"/>
      <c r="BM9" s="98"/>
      <c r="BN9" s="98"/>
      <c r="BO9" s="98"/>
      <c r="BP9" s="98"/>
      <c r="BQ9" s="98"/>
      <c r="BR9" s="98"/>
      <c r="BS9" s="98"/>
      <c r="BT9" s="98"/>
      <c r="BU9" s="98"/>
      <c r="BV9" s="98"/>
      <c r="BW9" s="98"/>
      <c r="BX9" s="98"/>
      <c r="BY9" s="98"/>
      <c r="BZ9" s="98"/>
      <c r="CA9" s="98"/>
      <c r="CB9" s="98"/>
      <c r="CC9" s="98"/>
      <c r="CD9" s="98"/>
      <c r="CE9" s="98"/>
      <c r="CF9" s="98"/>
      <c r="CG9" s="98"/>
      <c r="CH9" s="98"/>
      <c r="CI9" s="98"/>
      <c r="CJ9" s="98"/>
      <c r="CK9" s="98"/>
      <c r="CL9" s="98"/>
      <c r="CM9" s="98"/>
      <c r="CN9" s="98"/>
      <c r="CO9" s="98"/>
      <c r="CP9" s="98"/>
      <c r="CQ9" s="98"/>
      <c r="CR9" s="98"/>
      <c r="CS9" s="98"/>
      <c r="CT9" s="98"/>
      <c r="CU9" s="98"/>
      <c r="CV9" s="98"/>
      <c r="CW9" s="98"/>
      <c r="CX9" s="98"/>
      <c r="CY9" s="98"/>
      <c r="CZ9" s="98"/>
      <c r="DA9" s="98"/>
      <c r="DB9" s="98"/>
      <c r="DC9" s="98"/>
      <c r="DD9" s="98"/>
      <c r="DE9" s="98"/>
      <c r="DF9" s="98"/>
      <c r="DG9" s="98"/>
      <c r="DH9" s="98"/>
      <c r="DI9" s="98"/>
      <c r="DJ9" s="98"/>
      <c r="DK9" s="98"/>
      <c r="DL9" s="98"/>
      <c r="DM9" s="98"/>
      <c r="DN9" s="98"/>
      <c r="DO9" s="98"/>
      <c r="DP9" s="98"/>
      <c r="DQ9" s="98"/>
      <c r="DR9" s="98"/>
      <c r="DS9" s="98"/>
      <c r="DT9" s="98"/>
      <c r="DU9" s="98"/>
      <c r="DV9" s="98"/>
      <c r="DW9" s="98"/>
      <c r="DX9" s="98"/>
      <c r="DY9" s="98"/>
      <c r="DZ9" s="98"/>
      <c r="EA9" s="98"/>
      <c r="EB9" s="98"/>
      <c r="EC9" s="98"/>
      <c r="ED9" s="98"/>
      <c r="EE9" s="98"/>
      <c r="EF9" s="98"/>
      <c r="EG9" s="98"/>
      <c r="EH9" s="98"/>
      <c r="EI9" s="98"/>
      <c r="EJ9" s="98"/>
      <c r="EK9" s="98"/>
      <c r="EL9" s="98"/>
      <c r="EM9" s="98"/>
      <c r="EN9" s="98"/>
      <c r="EO9" s="98"/>
      <c r="EP9" s="98"/>
      <c r="EQ9" s="98"/>
      <c r="ER9" s="98"/>
      <c r="ES9" s="98"/>
      <c r="ET9" s="98"/>
      <c r="EU9" s="98"/>
      <c r="EV9" s="98"/>
      <c r="EW9" s="98"/>
      <c r="EX9" s="98"/>
      <c r="EY9" s="98"/>
      <c r="EZ9" s="98"/>
      <c r="FA9" s="98"/>
      <c r="FB9" s="98"/>
      <c r="FC9" s="98"/>
      <c r="FD9" s="98"/>
      <c r="FE9" s="98"/>
      <c r="FF9" s="98"/>
      <c r="FG9" s="98"/>
      <c r="FH9" s="98"/>
      <c r="FI9" s="98"/>
      <c r="FJ9" s="98"/>
      <c r="FK9" s="98"/>
      <c r="FL9" s="98"/>
      <c r="FM9" s="98"/>
      <c r="FN9" s="98"/>
      <c r="FO9" s="98"/>
      <c r="FP9" s="98"/>
      <c r="FQ9" s="98"/>
      <c r="FR9" s="98"/>
      <c r="FS9" s="98"/>
      <c r="FT9" s="98"/>
      <c r="FU9" s="98"/>
      <c r="FV9" s="98"/>
      <c r="FW9" s="98"/>
      <c r="FX9" s="98"/>
      <c r="FY9" s="98"/>
      <c r="FZ9" s="98"/>
      <c r="GA9" s="98"/>
      <c r="GB9" s="98"/>
      <c r="GC9" s="98"/>
      <c r="GD9" s="98"/>
      <c r="GE9" s="98"/>
      <c r="GF9" s="98"/>
      <c r="GG9" s="98"/>
      <c r="GH9" s="98"/>
      <c r="GI9" s="98"/>
      <c r="GJ9" s="98"/>
      <c r="GK9" s="98"/>
      <c r="GL9" s="98"/>
      <c r="GM9" s="98"/>
      <c r="GN9" s="98"/>
      <c r="GO9" s="98"/>
      <c r="GP9" s="98"/>
      <c r="GQ9" s="98"/>
      <c r="GR9" s="98"/>
      <c r="GS9" s="98"/>
      <c r="GT9" s="98"/>
      <c r="GU9" s="98"/>
      <c r="GV9" s="98"/>
      <c r="GW9" s="98"/>
      <c r="GX9" s="98"/>
      <c r="GY9" s="98"/>
      <c r="GZ9" s="98"/>
      <c r="HA9" s="98"/>
      <c r="HB9" s="98"/>
      <c r="HC9" s="98"/>
      <c r="HD9" s="98"/>
      <c r="HE9" s="98"/>
      <c r="HF9" s="98"/>
      <c r="HG9" s="98"/>
      <c r="HH9" s="98"/>
      <c r="HI9" s="98"/>
      <c r="HJ9" s="98"/>
      <c r="HK9" s="98"/>
      <c r="HL9" s="98"/>
      <c r="HM9" s="98"/>
      <c r="HN9" s="98"/>
      <c r="HO9" s="98"/>
      <c r="HP9" s="98"/>
      <c r="HQ9" s="98"/>
      <c r="HR9" s="98"/>
      <c r="HS9" s="98"/>
      <c r="HT9" s="98"/>
      <c r="HU9" s="98"/>
      <c r="HV9" s="98"/>
      <c r="HW9" s="98"/>
      <c r="HX9" s="98"/>
      <c r="HY9" s="98"/>
      <c r="HZ9" s="98"/>
      <c r="IA9" s="98"/>
      <c r="IB9" s="98"/>
      <c r="IC9" s="98"/>
      <c r="ID9" s="98"/>
      <c r="IE9" s="98"/>
      <c r="IF9" s="98"/>
      <c r="IG9" s="98"/>
      <c r="IH9" s="98"/>
      <c r="II9" s="98"/>
      <c r="IJ9" s="98"/>
      <c r="IK9" s="98"/>
      <c r="IL9" s="98"/>
      <c r="IM9" s="98"/>
      <c r="IN9" s="98"/>
      <c r="IO9" s="98"/>
      <c r="IP9" s="98"/>
      <c r="IQ9" s="98"/>
    </row>
    <row r="10" s="99" customFormat="1" ht="53" customHeight="1" spans="1:251">
      <c r="A10" s="15" t="s">
        <v>77</v>
      </c>
      <c r="B10" s="8" t="s">
        <v>118</v>
      </c>
      <c r="C10" s="8" t="s">
        <v>119</v>
      </c>
      <c r="D10" s="8" t="s">
        <v>120</v>
      </c>
      <c r="E10" s="111">
        <v>1</v>
      </c>
      <c r="F10" s="8"/>
      <c r="G10" s="112" t="str">
        <f>_xlfn.DISPIMG("ID_7816C6B3CE9D4DC4A1FCD5C6D22D7626",1)</f>
        <v>=DISPIMG("ID_7816C6B3CE9D4DC4A1FCD5C6D22D7626",1)</v>
      </c>
      <c r="H10" s="14" t="s">
        <v>82</v>
      </c>
      <c r="I10" s="140" t="s">
        <v>83</v>
      </c>
      <c r="J10" s="40"/>
      <c r="K10" s="14" t="s">
        <v>84</v>
      </c>
      <c r="L10" s="15" t="s">
        <v>85</v>
      </c>
      <c r="M10" s="156"/>
      <c r="N10" s="155"/>
      <c r="O10" s="151"/>
      <c r="P10" s="154"/>
      <c r="Q10" s="98"/>
      <c r="R10" s="98"/>
      <c r="S10" s="98"/>
      <c r="T10" s="98"/>
      <c r="U10" s="98"/>
      <c r="V10" s="25"/>
      <c r="W10" s="167"/>
      <c r="X10" s="98"/>
      <c r="Y10" s="98"/>
      <c r="Z10" s="98"/>
      <c r="AA10" s="98"/>
      <c r="AB10" s="98"/>
      <c r="AC10" s="98"/>
      <c r="AD10" s="98"/>
      <c r="AE10" s="98"/>
      <c r="AF10" s="98"/>
      <c r="AG10" s="98"/>
      <c r="AH10" s="98"/>
      <c r="AI10" s="98"/>
      <c r="AJ10" s="98"/>
      <c r="AK10" s="98"/>
      <c r="AL10" s="98"/>
      <c r="AM10" s="98"/>
      <c r="AN10" s="98"/>
      <c r="AO10" s="98"/>
      <c r="AP10" s="98"/>
      <c r="AQ10" s="98"/>
      <c r="AR10" s="98"/>
      <c r="AS10" s="98"/>
      <c r="AT10" s="98"/>
      <c r="AU10" s="98"/>
      <c r="AV10" s="98"/>
      <c r="AW10" s="98"/>
      <c r="AX10" s="98"/>
      <c r="AY10" s="98"/>
      <c r="AZ10" s="98"/>
      <c r="BA10" s="98"/>
      <c r="BB10" s="98"/>
      <c r="BC10" s="98"/>
      <c r="BD10" s="98"/>
      <c r="BE10" s="98"/>
      <c r="BF10" s="98"/>
      <c r="BG10" s="98"/>
      <c r="BH10" s="98"/>
      <c r="BI10" s="98"/>
      <c r="BJ10" s="98"/>
      <c r="BK10" s="98"/>
      <c r="BL10" s="98"/>
      <c r="BM10" s="98"/>
      <c r="BN10" s="98"/>
      <c r="BO10" s="98"/>
      <c r="BP10" s="98"/>
      <c r="BQ10" s="98"/>
      <c r="BR10" s="98"/>
      <c r="BS10" s="98"/>
      <c r="BT10" s="98"/>
      <c r="BU10" s="98"/>
      <c r="BV10" s="98"/>
      <c r="BW10" s="98"/>
      <c r="BX10" s="98"/>
      <c r="BY10" s="98"/>
      <c r="BZ10" s="98"/>
      <c r="CA10" s="98"/>
      <c r="CB10" s="98"/>
      <c r="CC10" s="98"/>
      <c r="CD10" s="98"/>
      <c r="CE10" s="98"/>
      <c r="CF10" s="98"/>
      <c r="CG10" s="98"/>
      <c r="CH10" s="98"/>
      <c r="CI10" s="98"/>
      <c r="CJ10" s="98"/>
      <c r="CK10" s="98"/>
      <c r="CL10" s="98"/>
      <c r="CM10" s="98"/>
      <c r="CN10" s="98"/>
      <c r="CO10" s="98"/>
      <c r="CP10" s="98"/>
      <c r="CQ10" s="98"/>
      <c r="CR10" s="98"/>
      <c r="CS10" s="98"/>
      <c r="CT10" s="98"/>
      <c r="CU10" s="98"/>
      <c r="CV10" s="98"/>
      <c r="CW10" s="98"/>
      <c r="CX10" s="98"/>
      <c r="CY10" s="98"/>
      <c r="CZ10" s="98"/>
      <c r="DA10" s="98"/>
      <c r="DB10" s="98"/>
      <c r="DC10" s="98"/>
      <c r="DD10" s="98"/>
      <c r="DE10" s="98"/>
      <c r="DF10" s="98"/>
      <c r="DG10" s="98"/>
      <c r="DH10" s="98"/>
      <c r="DI10" s="98"/>
      <c r="DJ10" s="98"/>
      <c r="DK10" s="98"/>
      <c r="DL10" s="98"/>
      <c r="DM10" s="98"/>
      <c r="DN10" s="98"/>
      <c r="DO10" s="98"/>
      <c r="DP10" s="98"/>
      <c r="DQ10" s="98"/>
      <c r="DR10" s="98"/>
      <c r="DS10" s="98"/>
      <c r="DT10" s="98"/>
      <c r="DU10" s="98"/>
      <c r="DV10" s="98"/>
      <c r="DW10" s="98"/>
      <c r="DX10" s="98"/>
      <c r="DY10" s="98"/>
      <c r="DZ10" s="98"/>
      <c r="EA10" s="98"/>
      <c r="EB10" s="98"/>
      <c r="EC10" s="98"/>
      <c r="ED10" s="98"/>
      <c r="EE10" s="98"/>
      <c r="EF10" s="98"/>
      <c r="EG10" s="98"/>
      <c r="EH10" s="98"/>
      <c r="EI10" s="98"/>
      <c r="EJ10" s="98"/>
      <c r="EK10" s="98"/>
      <c r="EL10" s="98"/>
      <c r="EM10" s="98"/>
      <c r="EN10" s="98"/>
      <c r="EO10" s="98"/>
      <c r="EP10" s="98"/>
      <c r="EQ10" s="98"/>
      <c r="ER10" s="98"/>
      <c r="ES10" s="98"/>
      <c r="ET10" s="98"/>
      <c r="EU10" s="98"/>
      <c r="EV10" s="98"/>
      <c r="EW10" s="98"/>
      <c r="EX10" s="98"/>
      <c r="EY10" s="98"/>
      <c r="EZ10" s="98"/>
      <c r="FA10" s="98"/>
      <c r="FB10" s="98"/>
      <c r="FC10" s="98"/>
      <c r="FD10" s="98"/>
      <c r="FE10" s="98"/>
      <c r="FF10" s="98"/>
      <c r="FG10" s="98"/>
      <c r="FH10" s="98"/>
      <c r="FI10" s="98"/>
      <c r="FJ10" s="98"/>
      <c r="FK10" s="98"/>
      <c r="FL10" s="98"/>
      <c r="FM10" s="98"/>
      <c r="FN10" s="98"/>
      <c r="FO10" s="98"/>
      <c r="FP10" s="98"/>
      <c r="FQ10" s="98"/>
      <c r="FR10" s="98"/>
      <c r="FS10" s="98"/>
      <c r="FT10" s="98"/>
      <c r="FU10" s="98"/>
      <c r="FV10" s="98"/>
      <c r="FW10" s="98"/>
      <c r="FX10" s="98"/>
      <c r="FY10" s="98"/>
      <c r="FZ10" s="98"/>
      <c r="GA10" s="98"/>
      <c r="GB10" s="98"/>
      <c r="GC10" s="98"/>
      <c r="GD10" s="98"/>
      <c r="GE10" s="98"/>
      <c r="GF10" s="98"/>
      <c r="GG10" s="98"/>
      <c r="GH10" s="98"/>
      <c r="GI10" s="98"/>
      <c r="GJ10" s="98"/>
      <c r="GK10" s="98"/>
      <c r="GL10" s="98"/>
      <c r="GM10" s="98"/>
      <c r="GN10" s="98"/>
      <c r="GO10" s="98"/>
      <c r="GP10" s="98"/>
      <c r="GQ10" s="98"/>
      <c r="GR10" s="98"/>
      <c r="GS10" s="98"/>
      <c r="GT10" s="98"/>
      <c r="GU10" s="98"/>
      <c r="GV10" s="98"/>
      <c r="GW10" s="98"/>
      <c r="GX10" s="98"/>
      <c r="GY10" s="98"/>
      <c r="GZ10" s="98"/>
      <c r="HA10" s="98"/>
      <c r="HB10" s="98"/>
      <c r="HC10" s="98"/>
      <c r="HD10" s="98"/>
      <c r="HE10" s="98"/>
      <c r="HF10" s="98"/>
      <c r="HG10" s="98"/>
      <c r="HH10" s="98"/>
      <c r="HI10" s="98"/>
      <c r="HJ10" s="98"/>
      <c r="HK10" s="98"/>
      <c r="HL10" s="98"/>
      <c r="HM10" s="98"/>
      <c r="HN10" s="98"/>
      <c r="HO10" s="98"/>
      <c r="HP10" s="98"/>
      <c r="HQ10" s="98"/>
      <c r="HR10" s="98"/>
      <c r="HS10" s="98"/>
      <c r="HT10" s="98"/>
      <c r="HU10" s="98"/>
      <c r="HV10" s="98"/>
      <c r="HW10" s="98"/>
      <c r="HX10" s="98"/>
      <c r="HY10" s="98"/>
      <c r="HZ10" s="98"/>
      <c r="IA10" s="98"/>
      <c r="IB10" s="98"/>
      <c r="IC10" s="98"/>
      <c r="ID10" s="98"/>
      <c r="IE10" s="98"/>
      <c r="IF10" s="98"/>
      <c r="IG10" s="98"/>
      <c r="IH10" s="98"/>
      <c r="II10" s="98"/>
      <c r="IJ10" s="98"/>
      <c r="IK10" s="98"/>
      <c r="IL10" s="98"/>
      <c r="IM10" s="98"/>
      <c r="IN10" s="98"/>
      <c r="IO10" s="98"/>
      <c r="IP10" s="98"/>
      <c r="IQ10" s="98"/>
    </row>
    <row r="11" s="99" customFormat="1" ht="53" customHeight="1" spans="1:251">
      <c r="A11" s="15" t="s">
        <v>77</v>
      </c>
      <c r="B11" s="13" t="s">
        <v>121</v>
      </c>
      <c r="C11" s="117" t="s">
        <v>122</v>
      </c>
      <c r="D11" s="118" t="s">
        <v>123</v>
      </c>
      <c r="E11" s="119">
        <v>2</v>
      </c>
      <c r="F11" s="118"/>
      <c r="G11" s="118"/>
      <c r="H11" s="14" t="s">
        <v>82</v>
      </c>
      <c r="I11" s="140" t="s">
        <v>83</v>
      </c>
      <c r="J11" s="40"/>
      <c r="K11" s="14" t="s">
        <v>84</v>
      </c>
      <c r="L11" s="15" t="s">
        <v>85</v>
      </c>
      <c r="M11" s="136" t="s">
        <v>124</v>
      </c>
      <c r="N11" s="155"/>
      <c r="O11" s="151"/>
      <c r="P11" s="154"/>
      <c r="Q11" s="98"/>
      <c r="R11" s="98"/>
      <c r="S11" s="98"/>
      <c r="T11" s="98"/>
      <c r="U11" s="98"/>
      <c r="V11" s="25"/>
      <c r="W11" s="167"/>
      <c r="X11" s="98"/>
      <c r="Y11" s="98"/>
      <c r="Z11" s="98"/>
      <c r="AA11" s="98"/>
      <c r="AB11" s="98"/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98"/>
      <c r="AN11" s="98"/>
      <c r="AO11" s="98"/>
      <c r="AP11" s="98"/>
      <c r="AQ11" s="98"/>
      <c r="AR11" s="98"/>
      <c r="AS11" s="98"/>
      <c r="AT11" s="98"/>
      <c r="AU11" s="98"/>
      <c r="AV11" s="98"/>
      <c r="AW11" s="98"/>
      <c r="AX11" s="98"/>
      <c r="AY11" s="98"/>
      <c r="AZ11" s="98"/>
      <c r="BA11" s="98"/>
      <c r="BB11" s="98"/>
      <c r="BC11" s="98"/>
      <c r="BD11" s="98"/>
      <c r="BE11" s="98"/>
      <c r="BF11" s="98"/>
      <c r="BG11" s="98"/>
      <c r="BH11" s="98"/>
      <c r="BI11" s="98"/>
      <c r="BJ11" s="98"/>
      <c r="BK11" s="98"/>
      <c r="BL11" s="98"/>
      <c r="BM11" s="98"/>
      <c r="BN11" s="98"/>
      <c r="BO11" s="98"/>
      <c r="BP11" s="98"/>
      <c r="BQ11" s="98"/>
      <c r="BR11" s="98"/>
      <c r="BS11" s="98"/>
      <c r="BT11" s="98"/>
      <c r="BU11" s="98"/>
      <c r="BV11" s="98"/>
      <c r="BW11" s="98"/>
      <c r="BX11" s="98"/>
      <c r="BY11" s="98"/>
      <c r="BZ11" s="98"/>
      <c r="CA11" s="98"/>
      <c r="CB11" s="98"/>
      <c r="CC11" s="98"/>
      <c r="CD11" s="98"/>
      <c r="CE11" s="98"/>
      <c r="CF11" s="98"/>
      <c r="CG11" s="98"/>
      <c r="CH11" s="98"/>
      <c r="CI11" s="98"/>
      <c r="CJ11" s="98"/>
      <c r="CK11" s="98"/>
      <c r="CL11" s="98"/>
      <c r="CM11" s="98"/>
      <c r="CN11" s="98"/>
      <c r="CO11" s="98"/>
      <c r="CP11" s="98"/>
      <c r="CQ11" s="98"/>
      <c r="CR11" s="98"/>
      <c r="CS11" s="98"/>
      <c r="CT11" s="98"/>
      <c r="CU11" s="98"/>
      <c r="CV11" s="98"/>
      <c r="CW11" s="98"/>
      <c r="CX11" s="98"/>
      <c r="CY11" s="98"/>
      <c r="CZ11" s="98"/>
      <c r="DA11" s="98"/>
      <c r="DB11" s="98"/>
      <c r="DC11" s="98"/>
      <c r="DD11" s="98"/>
      <c r="DE11" s="98"/>
      <c r="DF11" s="98"/>
      <c r="DG11" s="98"/>
      <c r="DH11" s="98"/>
      <c r="DI11" s="98"/>
      <c r="DJ11" s="98"/>
      <c r="DK11" s="98"/>
      <c r="DL11" s="98"/>
      <c r="DM11" s="98"/>
      <c r="DN11" s="98"/>
      <c r="DO11" s="98"/>
      <c r="DP11" s="98"/>
      <c r="DQ11" s="98"/>
      <c r="DR11" s="98"/>
      <c r="DS11" s="98"/>
      <c r="DT11" s="98"/>
      <c r="DU11" s="98"/>
      <c r="DV11" s="98"/>
      <c r="DW11" s="98"/>
      <c r="DX11" s="98"/>
      <c r="DY11" s="98"/>
      <c r="DZ11" s="98"/>
      <c r="EA11" s="98"/>
      <c r="EB11" s="98"/>
      <c r="EC11" s="98"/>
      <c r="ED11" s="98"/>
      <c r="EE11" s="98"/>
      <c r="EF11" s="98"/>
      <c r="EG11" s="98"/>
      <c r="EH11" s="98"/>
      <c r="EI11" s="98"/>
      <c r="EJ11" s="98"/>
      <c r="EK11" s="98"/>
      <c r="EL11" s="98"/>
      <c r="EM11" s="98"/>
      <c r="EN11" s="98"/>
      <c r="EO11" s="98"/>
      <c r="EP11" s="98"/>
      <c r="EQ11" s="98"/>
      <c r="ER11" s="98"/>
      <c r="ES11" s="98"/>
      <c r="ET11" s="98"/>
      <c r="EU11" s="98"/>
      <c r="EV11" s="98"/>
      <c r="EW11" s="98"/>
      <c r="EX11" s="98"/>
      <c r="EY11" s="98"/>
      <c r="EZ11" s="98"/>
      <c r="FA11" s="98"/>
      <c r="FB11" s="98"/>
      <c r="FC11" s="98"/>
      <c r="FD11" s="98"/>
      <c r="FE11" s="98"/>
      <c r="FF11" s="98"/>
      <c r="FG11" s="98"/>
      <c r="FH11" s="98"/>
      <c r="FI11" s="98"/>
      <c r="FJ11" s="98"/>
      <c r="FK11" s="98"/>
      <c r="FL11" s="98"/>
      <c r="FM11" s="98"/>
      <c r="FN11" s="98"/>
      <c r="FO11" s="98"/>
      <c r="FP11" s="98"/>
      <c r="FQ11" s="98"/>
      <c r="FR11" s="98"/>
      <c r="FS11" s="98"/>
      <c r="FT11" s="98"/>
      <c r="FU11" s="98"/>
      <c r="FV11" s="98"/>
      <c r="FW11" s="98"/>
      <c r="FX11" s="98"/>
      <c r="FY11" s="98"/>
      <c r="FZ11" s="98"/>
      <c r="GA11" s="98"/>
      <c r="GB11" s="98"/>
      <c r="GC11" s="98"/>
      <c r="GD11" s="98"/>
      <c r="GE11" s="98"/>
      <c r="GF11" s="98"/>
      <c r="GG11" s="98"/>
      <c r="GH11" s="98"/>
      <c r="GI11" s="98"/>
      <c r="GJ11" s="98"/>
      <c r="GK11" s="98"/>
      <c r="GL11" s="98"/>
      <c r="GM11" s="98"/>
      <c r="GN11" s="98"/>
      <c r="GO11" s="98"/>
      <c r="GP11" s="98"/>
      <c r="GQ11" s="98"/>
      <c r="GR11" s="98"/>
      <c r="GS11" s="98"/>
      <c r="GT11" s="98"/>
      <c r="GU11" s="98"/>
      <c r="GV11" s="98"/>
      <c r="GW11" s="98"/>
      <c r="GX11" s="98"/>
      <c r="GY11" s="98"/>
      <c r="GZ11" s="98"/>
      <c r="HA11" s="98"/>
      <c r="HB11" s="98"/>
      <c r="HC11" s="98"/>
      <c r="HD11" s="98"/>
      <c r="HE11" s="98"/>
      <c r="HF11" s="98"/>
      <c r="HG11" s="98"/>
      <c r="HH11" s="98"/>
      <c r="HI11" s="98"/>
      <c r="HJ11" s="98"/>
      <c r="HK11" s="98"/>
      <c r="HL11" s="98"/>
      <c r="HM11" s="98"/>
      <c r="HN11" s="98"/>
      <c r="HO11" s="98"/>
      <c r="HP11" s="98"/>
      <c r="HQ11" s="98"/>
      <c r="HR11" s="98"/>
      <c r="HS11" s="98"/>
      <c r="HT11" s="98"/>
      <c r="HU11" s="98"/>
      <c r="HV11" s="98"/>
      <c r="HW11" s="98"/>
      <c r="HX11" s="98"/>
      <c r="HY11" s="98"/>
      <c r="HZ11" s="98"/>
      <c r="IA11" s="98"/>
      <c r="IB11" s="98"/>
      <c r="IC11" s="98"/>
      <c r="ID11" s="98"/>
      <c r="IE11" s="98"/>
      <c r="IF11" s="98"/>
      <c r="IG11" s="98"/>
      <c r="IH11" s="98"/>
      <c r="II11" s="98"/>
      <c r="IJ11" s="98"/>
      <c r="IK11" s="98"/>
      <c r="IL11" s="98"/>
      <c r="IM11" s="98"/>
      <c r="IN11" s="98"/>
      <c r="IO11" s="98"/>
      <c r="IP11" s="98"/>
      <c r="IQ11" s="98"/>
    </row>
    <row r="12" s="99" customFormat="1" ht="53" customHeight="1" spans="1:251">
      <c r="A12" s="15" t="s">
        <v>77</v>
      </c>
      <c r="B12" s="13" t="s">
        <v>125</v>
      </c>
      <c r="C12" s="117" t="s">
        <v>126</v>
      </c>
      <c r="D12" s="117" t="s">
        <v>126</v>
      </c>
      <c r="E12" s="119">
        <v>1</v>
      </c>
      <c r="F12" s="117"/>
      <c r="G12" s="117" t="s">
        <v>127</v>
      </c>
      <c r="H12" s="14" t="s">
        <v>82</v>
      </c>
      <c r="I12" s="140" t="s">
        <v>83</v>
      </c>
      <c r="J12" s="40"/>
      <c r="K12" s="14" t="s">
        <v>128</v>
      </c>
      <c r="L12" s="15" t="s">
        <v>85</v>
      </c>
      <c r="M12" s="136" t="s">
        <v>124</v>
      </c>
      <c r="N12" s="155"/>
      <c r="O12" s="151"/>
      <c r="P12" s="154"/>
      <c r="Q12" s="98"/>
      <c r="R12" s="98"/>
      <c r="S12" s="98"/>
      <c r="T12" s="98"/>
      <c r="U12" s="98"/>
      <c r="V12" s="25"/>
      <c r="W12" s="167"/>
      <c r="X12" s="98"/>
      <c r="Y12" s="98"/>
      <c r="Z12" s="98"/>
      <c r="AA12" s="98"/>
      <c r="AB12" s="98"/>
      <c r="AC12" s="98"/>
      <c r="AD12" s="98"/>
      <c r="AE12" s="98"/>
      <c r="AF12" s="98"/>
      <c r="AG12" s="98"/>
      <c r="AH12" s="98"/>
      <c r="AI12" s="98"/>
      <c r="AJ12" s="98"/>
      <c r="AK12" s="98"/>
      <c r="AL12" s="98"/>
      <c r="AM12" s="98"/>
      <c r="AN12" s="98"/>
      <c r="AO12" s="98"/>
      <c r="AP12" s="98"/>
      <c r="AQ12" s="98"/>
      <c r="AR12" s="98"/>
      <c r="AS12" s="98"/>
      <c r="AT12" s="98"/>
      <c r="AU12" s="98"/>
      <c r="AV12" s="98"/>
      <c r="AW12" s="98"/>
      <c r="AX12" s="98"/>
      <c r="AY12" s="98"/>
      <c r="AZ12" s="98"/>
      <c r="BA12" s="98"/>
      <c r="BB12" s="98"/>
      <c r="BC12" s="98"/>
      <c r="BD12" s="98"/>
      <c r="BE12" s="98"/>
      <c r="BF12" s="98"/>
      <c r="BG12" s="98"/>
      <c r="BH12" s="98"/>
      <c r="BI12" s="98"/>
      <c r="BJ12" s="98"/>
      <c r="BK12" s="98"/>
      <c r="BL12" s="98"/>
      <c r="BM12" s="98"/>
      <c r="BN12" s="98"/>
      <c r="BO12" s="98"/>
      <c r="BP12" s="98"/>
      <c r="BQ12" s="98"/>
      <c r="BR12" s="98"/>
      <c r="BS12" s="98"/>
      <c r="BT12" s="98"/>
      <c r="BU12" s="98"/>
      <c r="BV12" s="98"/>
      <c r="BW12" s="98"/>
      <c r="BX12" s="98"/>
      <c r="BY12" s="98"/>
      <c r="BZ12" s="98"/>
      <c r="CA12" s="98"/>
      <c r="CB12" s="98"/>
      <c r="CC12" s="98"/>
      <c r="CD12" s="98"/>
      <c r="CE12" s="98"/>
      <c r="CF12" s="98"/>
      <c r="CG12" s="98"/>
      <c r="CH12" s="98"/>
      <c r="CI12" s="98"/>
      <c r="CJ12" s="98"/>
      <c r="CK12" s="98"/>
      <c r="CL12" s="98"/>
      <c r="CM12" s="98"/>
      <c r="CN12" s="98"/>
      <c r="CO12" s="98"/>
      <c r="CP12" s="98"/>
      <c r="CQ12" s="98"/>
      <c r="CR12" s="98"/>
      <c r="CS12" s="98"/>
      <c r="CT12" s="98"/>
      <c r="CU12" s="98"/>
      <c r="CV12" s="98"/>
      <c r="CW12" s="98"/>
      <c r="CX12" s="98"/>
      <c r="CY12" s="98"/>
      <c r="CZ12" s="98"/>
      <c r="DA12" s="98"/>
      <c r="DB12" s="98"/>
      <c r="DC12" s="98"/>
      <c r="DD12" s="98"/>
      <c r="DE12" s="98"/>
      <c r="DF12" s="98"/>
      <c r="DG12" s="98"/>
      <c r="DH12" s="98"/>
      <c r="DI12" s="98"/>
      <c r="DJ12" s="98"/>
      <c r="DK12" s="98"/>
      <c r="DL12" s="98"/>
      <c r="DM12" s="98"/>
      <c r="DN12" s="98"/>
      <c r="DO12" s="98"/>
      <c r="DP12" s="98"/>
      <c r="DQ12" s="98"/>
      <c r="DR12" s="98"/>
      <c r="DS12" s="98"/>
      <c r="DT12" s="98"/>
      <c r="DU12" s="98"/>
      <c r="DV12" s="98"/>
      <c r="DW12" s="98"/>
      <c r="DX12" s="98"/>
      <c r="DY12" s="98"/>
      <c r="DZ12" s="98"/>
      <c r="EA12" s="98"/>
      <c r="EB12" s="98"/>
      <c r="EC12" s="98"/>
      <c r="ED12" s="98"/>
      <c r="EE12" s="98"/>
      <c r="EF12" s="98"/>
      <c r="EG12" s="98"/>
      <c r="EH12" s="98"/>
      <c r="EI12" s="98"/>
      <c r="EJ12" s="98"/>
      <c r="EK12" s="98"/>
      <c r="EL12" s="98"/>
      <c r="EM12" s="98"/>
      <c r="EN12" s="98"/>
      <c r="EO12" s="98"/>
      <c r="EP12" s="98"/>
      <c r="EQ12" s="98"/>
      <c r="ER12" s="98"/>
      <c r="ES12" s="98"/>
      <c r="ET12" s="98"/>
      <c r="EU12" s="98"/>
      <c r="EV12" s="98"/>
      <c r="EW12" s="98"/>
      <c r="EX12" s="98"/>
      <c r="EY12" s="98"/>
      <c r="EZ12" s="98"/>
      <c r="FA12" s="98"/>
      <c r="FB12" s="98"/>
      <c r="FC12" s="98"/>
      <c r="FD12" s="98"/>
      <c r="FE12" s="98"/>
      <c r="FF12" s="98"/>
      <c r="FG12" s="98"/>
      <c r="FH12" s="98"/>
      <c r="FI12" s="98"/>
      <c r="FJ12" s="98"/>
      <c r="FK12" s="98"/>
      <c r="FL12" s="98"/>
      <c r="FM12" s="98"/>
      <c r="FN12" s="98"/>
      <c r="FO12" s="98"/>
      <c r="FP12" s="98"/>
      <c r="FQ12" s="98"/>
      <c r="FR12" s="98"/>
      <c r="FS12" s="98"/>
      <c r="FT12" s="98"/>
      <c r="FU12" s="98"/>
      <c r="FV12" s="98"/>
      <c r="FW12" s="98"/>
      <c r="FX12" s="98"/>
      <c r="FY12" s="98"/>
      <c r="FZ12" s="98"/>
      <c r="GA12" s="98"/>
      <c r="GB12" s="98"/>
      <c r="GC12" s="98"/>
      <c r="GD12" s="98"/>
      <c r="GE12" s="98"/>
      <c r="GF12" s="98"/>
      <c r="GG12" s="98"/>
      <c r="GH12" s="98"/>
      <c r="GI12" s="98"/>
      <c r="GJ12" s="98"/>
      <c r="GK12" s="98"/>
      <c r="GL12" s="98"/>
      <c r="GM12" s="98"/>
      <c r="GN12" s="98"/>
      <c r="GO12" s="98"/>
      <c r="GP12" s="98"/>
      <c r="GQ12" s="98"/>
      <c r="GR12" s="98"/>
      <c r="GS12" s="98"/>
      <c r="GT12" s="98"/>
      <c r="GU12" s="98"/>
      <c r="GV12" s="98"/>
      <c r="GW12" s="98"/>
      <c r="GX12" s="98"/>
      <c r="GY12" s="98"/>
      <c r="GZ12" s="98"/>
      <c r="HA12" s="98"/>
      <c r="HB12" s="98"/>
      <c r="HC12" s="98"/>
      <c r="HD12" s="98"/>
      <c r="HE12" s="98"/>
      <c r="HF12" s="98"/>
      <c r="HG12" s="98"/>
      <c r="HH12" s="98"/>
      <c r="HI12" s="98"/>
      <c r="HJ12" s="98"/>
      <c r="HK12" s="98"/>
      <c r="HL12" s="98"/>
      <c r="HM12" s="98"/>
      <c r="HN12" s="98"/>
      <c r="HO12" s="98"/>
      <c r="HP12" s="98"/>
      <c r="HQ12" s="98"/>
      <c r="HR12" s="98"/>
      <c r="HS12" s="98"/>
      <c r="HT12" s="98"/>
      <c r="HU12" s="98"/>
      <c r="HV12" s="98"/>
      <c r="HW12" s="98"/>
      <c r="HX12" s="98"/>
      <c r="HY12" s="98"/>
      <c r="HZ12" s="98"/>
      <c r="IA12" s="98"/>
      <c r="IB12" s="98"/>
      <c r="IC12" s="98"/>
      <c r="ID12" s="98"/>
      <c r="IE12" s="98"/>
      <c r="IF12" s="98"/>
      <c r="IG12" s="98"/>
      <c r="IH12" s="98"/>
      <c r="II12" s="98"/>
      <c r="IJ12" s="98"/>
      <c r="IK12" s="98"/>
      <c r="IL12" s="98"/>
      <c r="IM12" s="98"/>
      <c r="IN12" s="98"/>
      <c r="IO12" s="98"/>
      <c r="IP12" s="98"/>
      <c r="IQ12" s="98"/>
    </row>
    <row r="13" s="99" customFormat="1" ht="53" customHeight="1" spans="1:251">
      <c r="A13" s="15" t="s">
        <v>77</v>
      </c>
      <c r="B13" s="13" t="s">
        <v>129</v>
      </c>
      <c r="C13" s="117" t="s">
        <v>130</v>
      </c>
      <c r="D13" s="117" t="s">
        <v>130</v>
      </c>
      <c r="E13" s="119">
        <v>1</v>
      </c>
      <c r="F13" s="8"/>
      <c r="G13" s="112"/>
      <c r="H13" s="14" t="s">
        <v>131</v>
      </c>
      <c r="I13" s="140" t="s">
        <v>83</v>
      </c>
      <c r="J13" s="40"/>
      <c r="K13" s="14" t="s">
        <v>84</v>
      </c>
      <c r="L13" s="15" t="s">
        <v>85</v>
      </c>
      <c r="M13" s="136" t="s">
        <v>124</v>
      </c>
      <c r="N13" s="155"/>
      <c r="O13" s="151"/>
      <c r="P13" s="154"/>
      <c r="Q13" s="98"/>
      <c r="R13" s="98"/>
      <c r="S13" s="98"/>
      <c r="T13" s="98"/>
      <c r="U13" s="98"/>
      <c r="V13" s="25"/>
      <c r="W13" s="167"/>
      <c r="X13" s="98"/>
      <c r="Y13" s="98"/>
      <c r="Z13" s="98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8"/>
      <c r="AP13" s="98"/>
      <c r="AQ13" s="98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8"/>
      <c r="CB13" s="98"/>
      <c r="CC13" s="98"/>
      <c r="CD13" s="98"/>
      <c r="CE13" s="98"/>
      <c r="CF13" s="98"/>
      <c r="CG13" s="98"/>
      <c r="CH13" s="98"/>
      <c r="CI13" s="98"/>
      <c r="CJ13" s="98"/>
      <c r="CK13" s="98"/>
      <c r="CL13" s="98"/>
      <c r="CM13" s="98"/>
      <c r="CN13" s="98"/>
      <c r="CO13" s="98"/>
      <c r="CP13" s="98"/>
      <c r="CQ13" s="98"/>
      <c r="CR13" s="98"/>
      <c r="CS13" s="98"/>
      <c r="CT13" s="98"/>
      <c r="CU13" s="98"/>
      <c r="CV13" s="98"/>
      <c r="CW13" s="98"/>
      <c r="CX13" s="98"/>
      <c r="CY13" s="98"/>
      <c r="CZ13" s="98"/>
      <c r="DA13" s="98"/>
      <c r="DB13" s="98"/>
      <c r="DC13" s="98"/>
      <c r="DD13" s="98"/>
      <c r="DE13" s="98"/>
      <c r="DF13" s="98"/>
      <c r="DG13" s="98"/>
      <c r="DH13" s="98"/>
      <c r="DI13" s="98"/>
      <c r="DJ13" s="98"/>
      <c r="DK13" s="98"/>
      <c r="DL13" s="98"/>
      <c r="DM13" s="98"/>
      <c r="DN13" s="98"/>
      <c r="DO13" s="98"/>
      <c r="DP13" s="98"/>
      <c r="DQ13" s="98"/>
      <c r="DR13" s="98"/>
      <c r="DS13" s="98"/>
      <c r="DT13" s="98"/>
      <c r="DU13" s="98"/>
      <c r="DV13" s="98"/>
      <c r="DW13" s="98"/>
      <c r="DX13" s="98"/>
      <c r="DY13" s="98"/>
      <c r="DZ13" s="98"/>
      <c r="EA13" s="98"/>
      <c r="EB13" s="98"/>
      <c r="EC13" s="98"/>
      <c r="ED13" s="98"/>
      <c r="EE13" s="98"/>
      <c r="EF13" s="98"/>
      <c r="EG13" s="98"/>
      <c r="EH13" s="98"/>
      <c r="EI13" s="98"/>
      <c r="EJ13" s="98"/>
      <c r="EK13" s="98"/>
      <c r="EL13" s="98"/>
      <c r="EM13" s="98"/>
      <c r="EN13" s="98"/>
      <c r="EO13" s="98"/>
      <c r="EP13" s="98"/>
      <c r="EQ13" s="98"/>
      <c r="ER13" s="98"/>
      <c r="ES13" s="98"/>
      <c r="ET13" s="98"/>
      <c r="EU13" s="98"/>
      <c r="EV13" s="98"/>
      <c r="EW13" s="98"/>
      <c r="EX13" s="98"/>
      <c r="EY13" s="98"/>
      <c r="EZ13" s="98"/>
      <c r="FA13" s="98"/>
      <c r="FB13" s="98"/>
      <c r="FC13" s="98"/>
      <c r="FD13" s="98"/>
      <c r="FE13" s="98"/>
      <c r="FF13" s="98"/>
      <c r="FG13" s="98"/>
      <c r="FH13" s="98"/>
      <c r="FI13" s="98"/>
      <c r="FJ13" s="98"/>
      <c r="FK13" s="98"/>
      <c r="FL13" s="98"/>
      <c r="FM13" s="98"/>
      <c r="FN13" s="98"/>
      <c r="FO13" s="98"/>
      <c r="FP13" s="98"/>
      <c r="FQ13" s="98"/>
      <c r="FR13" s="98"/>
      <c r="FS13" s="98"/>
      <c r="FT13" s="98"/>
      <c r="FU13" s="98"/>
      <c r="FV13" s="98"/>
      <c r="FW13" s="98"/>
      <c r="FX13" s="98"/>
      <c r="FY13" s="98"/>
      <c r="FZ13" s="98"/>
      <c r="GA13" s="98"/>
      <c r="GB13" s="98"/>
      <c r="GC13" s="98"/>
      <c r="GD13" s="98"/>
      <c r="GE13" s="98"/>
      <c r="GF13" s="98"/>
      <c r="GG13" s="98"/>
      <c r="GH13" s="98"/>
      <c r="GI13" s="98"/>
      <c r="GJ13" s="98"/>
      <c r="GK13" s="98"/>
      <c r="GL13" s="98"/>
      <c r="GM13" s="98"/>
      <c r="GN13" s="98"/>
      <c r="GO13" s="98"/>
      <c r="GP13" s="98"/>
      <c r="GQ13" s="98"/>
      <c r="GR13" s="98"/>
      <c r="GS13" s="98"/>
      <c r="GT13" s="98"/>
      <c r="GU13" s="98"/>
      <c r="GV13" s="98"/>
      <c r="GW13" s="98"/>
      <c r="GX13" s="98"/>
      <c r="GY13" s="98"/>
      <c r="GZ13" s="98"/>
      <c r="HA13" s="98"/>
      <c r="HB13" s="98"/>
      <c r="HC13" s="98"/>
      <c r="HD13" s="98"/>
      <c r="HE13" s="98"/>
      <c r="HF13" s="98"/>
      <c r="HG13" s="98"/>
      <c r="HH13" s="98"/>
      <c r="HI13" s="98"/>
      <c r="HJ13" s="98"/>
      <c r="HK13" s="98"/>
      <c r="HL13" s="98"/>
      <c r="HM13" s="98"/>
      <c r="HN13" s="98"/>
      <c r="HO13" s="98"/>
      <c r="HP13" s="98"/>
      <c r="HQ13" s="98"/>
      <c r="HR13" s="98"/>
      <c r="HS13" s="98"/>
      <c r="HT13" s="98"/>
      <c r="HU13" s="98"/>
      <c r="HV13" s="98"/>
      <c r="HW13" s="98"/>
      <c r="HX13" s="98"/>
      <c r="HY13" s="98"/>
      <c r="HZ13" s="98"/>
      <c r="IA13" s="98"/>
      <c r="IB13" s="98"/>
      <c r="IC13" s="98"/>
      <c r="ID13" s="98"/>
      <c r="IE13" s="98"/>
      <c r="IF13" s="98"/>
      <c r="IG13" s="98"/>
      <c r="IH13" s="98"/>
      <c r="II13" s="98"/>
      <c r="IJ13" s="98"/>
      <c r="IK13" s="98"/>
      <c r="IL13" s="98"/>
      <c r="IM13" s="98"/>
      <c r="IN13" s="98"/>
      <c r="IO13" s="98"/>
      <c r="IP13" s="98"/>
      <c r="IQ13" s="98"/>
    </row>
    <row r="14" s="99" customFormat="1" ht="45" customHeight="1" spans="1:251">
      <c r="A14" s="15" t="s">
        <v>77</v>
      </c>
      <c r="B14" s="13" t="s">
        <v>132</v>
      </c>
      <c r="C14" s="120" t="s">
        <v>133</v>
      </c>
      <c r="D14" s="113" t="s">
        <v>134</v>
      </c>
      <c r="E14" s="111">
        <v>1</v>
      </c>
      <c r="F14" s="8"/>
      <c r="G14" s="121" t="str">
        <f>_xlfn.DISPIMG("ID_58EDB73D07FD44A29131009358B6B405",1)</f>
        <v>=DISPIMG("ID_58EDB73D07FD44A29131009358B6B405",1)</v>
      </c>
      <c r="H14" s="14" t="s">
        <v>82</v>
      </c>
      <c r="I14" s="140" t="s">
        <v>135</v>
      </c>
      <c r="J14" s="8" t="s">
        <v>136</v>
      </c>
      <c r="K14" s="14" t="s">
        <v>84</v>
      </c>
      <c r="L14" s="15" t="s">
        <v>85</v>
      </c>
      <c r="M14" s="136" t="s">
        <v>124</v>
      </c>
      <c r="N14" s="155"/>
      <c r="O14" s="151"/>
      <c r="P14" s="154"/>
      <c r="Q14" s="98"/>
      <c r="R14" s="98"/>
      <c r="S14" s="98"/>
      <c r="T14" s="98"/>
      <c r="U14" s="98"/>
      <c r="V14" s="25"/>
      <c r="W14" s="167"/>
      <c r="X14" s="98"/>
      <c r="Y14" s="98"/>
      <c r="Z14" s="98"/>
      <c r="AA14" s="98"/>
      <c r="AB14" s="98"/>
      <c r="AC14" s="98"/>
      <c r="AD14" s="98"/>
      <c r="AE14" s="98"/>
      <c r="AF14" s="98"/>
      <c r="AG14" s="98"/>
      <c r="AH14" s="98"/>
      <c r="AI14" s="98"/>
      <c r="AJ14" s="98"/>
      <c r="AK14" s="98"/>
      <c r="AL14" s="98"/>
      <c r="AM14" s="98"/>
      <c r="AN14" s="98"/>
      <c r="AO14" s="98"/>
      <c r="AP14" s="98"/>
      <c r="AQ14" s="98"/>
      <c r="AR14" s="98"/>
      <c r="AS14" s="98"/>
      <c r="AT14" s="98"/>
      <c r="AU14" s="98"/>
      <c r="AV14" s="98"/>
      <c r="AW14" s="98"/>
      <c r="AX14" s="98"/>
      <c r="AY14" s="98"/>
      <c r="AZ14" s="98"/>
      <c r="BA14" s="98"/>
      <c r="BB14" s="98"/>
      <c r="BC14" s="98"/>
      <c r="BD14" s="98"/>
      <c r="BE14" s="98"/>
      <c r="BF14" s="98"/>
      <c r="BG14" s="98"/>
      <c r="BH14" s="98"/>
      <c r="BI14" s="98"/>
      <c r="BJ14" s="98"/>
      <c r="BK14" s="98"/>
      <c r="BL14" s="98"/>
      <c r="BM14" s="98"/>
      <c r="BN14" s="98"/>
      <c r="BO14" s="98"/>
      <c r="BP14" s="98"/>
      <c r="BQ14" s="98"/>
      <c r="BR14" s="98"/>
      <c r="BS14" s="98"/>
      <c r="BT14" s="98"/>
      <c r="BU14" s="98"/>
      <c r="BV14" s="98"/>
      <c r="BW14" s="98"/>
      <c r="BX14" s="98"/>
      <c r="BY14" s="98"/>
      <c r="BZ14" s="98"/>
      <c r="CA14" s="98"/>
      <c r="CB14" s="98"/>
      <c r="CC14" s="98"/>
      <c r="CD14" s="98"/>
      <c r="CE14" s="98"/>
      <c r="CF14" s="98"/>
      <c r="CG14" s="98"/>
      <c r="CH14" s="98"/>
      <c r="CI14" s="98"/>
      <c r="CJ14" s="98"/>
      <c r="CK14" s="98"/>
      <c r="CL14" s="98"/>
      <c r="CM14" s="98"/>
      <c r="CN14" s="98"/>
      <c r="CO14" s="98"/>
      <c r="CP14" s="98"/>
      <c r="CQ14" s="98"/>
      <c r="CR14" s="98"/>
      <c r="CS14" s="98"/>
      <c r="CT14" s="98"/>
      <c r="CU14" s="98"/>
      <c r="CV14" s="98"/>
      <c r="CW14" s="98"/>
      <c r="CX14" s="98"/>
      <c r="CY14" s="98"/>
      <c r="CZ14" s="98"/>
      <c r="DA14" s="98"/>
      <c r="DB14" s="98"/>
      <c r="DC14" s="98"/>
      <c r="DD14" s="98"/>
      <c r="DE14" s="98"/>
      <c r="DF14" s="98"/>
      <c r="DG14" s="98"/>
      <c r="DH14" s="98"/>
      <c r="DI14" s="98"/>
      <c r="DJ14" s="98"/>
      <c r="DK14" s="98"/>
      <c r="DL14" s="98"/>
      <c r="DM14" s="98"/>
      <c r="DN14" s="98"/>
      <c r="DO14" s="98"/>
      <c r="DP14" s="98"/>
      <c r="DQ14" s="98"/>
      <c r="DR14" s="98"/>
      <c r="DS14" s="98"/>
      <c r="DT14" s="98"/>
      <c r="DU14" s="98"/>
      <c r="DV14" s="98"/>
      <c r="DW14" s="98"/>
      <c r="DX14" s="98"/>
      <c r="DY14" s="98"/>
      <c r="DZ14" s="98"/>
      <c r="EA14" s="98"/>
      <c r="EB14" s="98"/>
      <c r="EC14" s="98"/>
      <c r="ED14" s="98"/>
      <c r="EE14" s="98"/>
      <c r="EF14" s="98"/>
      <c r="EG14" s="98"/>
      <c r="EH14" s="98"/>
      <c r="EI14" s="98"/>
      <c r="EJ14" s="98"/>
      <c r="EK14" s="98"/>
      <c r="EL14" s="98"/>
      <c r="EM14" s="98"/>
      <c r="EN14" s="98"/>
      <c r="EO14" s="98"/>
      <c r="EP14" s="98"/>
      <c r="EQ14" s="98"/>
      <c r="ER14" s="98"/>
      <c r="ES14" s="98"/>
      <c r="ET14" s="98"/>
      <c r="EU14" s="98"/>
      <c r="EV14" s="98"/>
      <c r="EW14" s="98"/>
      <c r="EX14" s="98"/>
      <c r="EY14" s="98"/>
      <c r="EZ14" s="98"/>
      <c r="FA14" s="98"/>
      <c r="FB14" s="98"/>
      <c r="FC14" s="98"/>
      <c r="FD14" s="98"/>
      <c r="FE14" s="98"/>
      <c r="FF14" s="98"/>
      <c r="FG14" s="98"/>
      <c r="FH14" s="98"/>
      <c r="FI14" s="98"/>
      <c r="FJ14" s="98"/>
      <c r="FK14" s="98"/>
      <c r="FL14" s="98"/>
      <c r="FM14" s="98"/>
      <c r="FN14" s="98"/>
      <c r="FO14" s="98"/>
      <c r="FP14" s="98"/>
      <c r="FQ14" s="98"/>
      <c r="FR14" s="98"/>
      <c r="FS14" s="98"/>
      <c r="FT14" s="98"/>
      <c r="FU14" s="98"/>
      <c r="FV14" s="98"/>
      <c r="FW14" s="98"/>
      <c r="FX14" s="98"/>
      <c r="FY14" s="98"/>
      <c r="FZ14" s="98"/>
      <c r="GA14" s="98"/>
      <c r="GB14" s="98"/>
      <c r="GC14" s="98"/>
      <c r="GD14" s="98"/>
      <c r="GE14" s="98"/>
      <c r="GF14" s="98"/>
      <c r="GG14" s="98"/>
      <c r="GH14" s="98"/>
      <c r="GI14" s="98"/>
      <c r="GJ14" s="98"/>
      <c r="GK14" s="98"/>
      <c r="GL14" s="98"/>
      <c r="GM14" s="98"/>
      <c r="GN14" s="98"/>
      <c r="GO14" s="98"/>
      <c r="GP14" s="98"/>
      <c r="GQ14" s="98"/>
      <c r="GR14" s="98"/>
      <c r="GS14" s="98"/>
      <c r="GT14" s="98"/>
      <c r="GU14" s="98"/>
      <c r="GV14" s="98"/>
      <c r="GW14" s="98"/>
      <c r="GX14" s="98"/>
      <c r="GY14" s="98"/>
      <c r="GZ14" s="98"/>
      <c r="HA14" s="98"/>
      <c r="HB14" s="98"/>
      <c r="HC14" s="98"/>
      <c r="HD14" s="98"/>
      <c r="HE14" s="98"/>
      <c r="HF14" s="98"/>
      <c r="HG14" s="98"/>
      <c r="HH14" s="98"/>
      <c r="HI14" s="98"/>
      <c r="HJ14" s="98"/>
      <c r="HK14" s="98"/>
      <c r="HL14" s="98"/>
      <c r="HM14" s="98"/>
      <c r="HN14" s="98"/>
      <c r="HO14" s="98"/>
      <c r="HP14" s="98"/>
      <c r="HQ14" s="98"/>
      <c r="HR14" s="98"/>
      <c r="HS14" s="98"/>
      <c r="HT14" s="98"/>
      <c r="HU14" s="98"/>
      <c r="HV14" s="98"/>
      <c r="HW14" s="98"/>
      <c r="HX14" s="98"/>
      <c r="HY14" s="98"/>
      <c r="HZ14" s="98"/>
      <c r="IA14" s="98"/>
      <c r="IB14" s="98"/>
      <c r="IC14" s="98"/>
      <c r="ID14" s="98"/>
      <c r="IE14" s="98"/>
      <c r="IF14" s="98"/>
      <c r="IG14" s="98"/>
      <c r="IH14" s="98"/>
      <c r="II14" s="98"/>
      <c r="IJ14" s="98"/>
      <c r="IK14" s="98"/>
      <c r="IL14" s="98"/>
      <c r="IM14" s="98"/>
      <c r="IN14" s="98"/>
      <c r="IO14" s="98"/>
      <c r="IP14" s="98"/>
      <c r="IQ14" s="98"/>
    </row>
    <row r="15" s="99" customFormat="1" ht="45" customHeight="1" spans="1:251">
      <c r="A15" s="15" t="s">
        <v>77</v>
      </c>
      <c r="B15" s="13" t="s">
        <v>137</v>
      </c>
      <c r="C15" s="120" t="s">
        <v>138</v>
      </c>
      <c r="D15" s="113" t="s">
        <v>139</v>
      </c>
      <c r="E15" s="111">
        <v>1</v>
      </c>
      <c r="F15" s="8"/>
      <c r="G15" s="122"/>
      <c r="H15" s="14" t="s">
        <v>82</v>
      </c>
      <c r="I15" s="140" t="s">
        <v>135</v>
      </c>
      <c r="J15" s="8" t="s">
        <v>140</v>
      </c>
      <c r="K15" s="14" t="s">
        <v>84</v>
      </c>
      <c r="L15" s="15" t="s">
        <v>85</v>
      </c>
      <c r="M15" s="136" t="s">
        <v>124</v>
      </c>
      <c r="N15" s="155"/>
      <c r="O15" s="151"/>
      <c r="P15" s="154"/>
      <c r="Q15" s="98"/>
      <c r="R15" s="98"/>
      <c r="S15" s="98"/>
      <c r="T15" s="98"/>
      <c r="U15" s="98"/>
      <c r="V15" s="25"/>
      <c r="W15" s="167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8"/>
      <c r="CB15" s="98"/>
      <c r="CC15" s="98"/>
      <c r="CD15" s="98"/>
      <c r="CE15" s="98"/>
      <c r="CF15" s="98"/>
      <c r="CG15" s="98"/>
      <c r="CH15" s="98"/>
      <c r="CI15" s="98"/>
      <c r="CJ15" s="98"/>
      <c r="CK15" s="98"/>
      <c r="CL15" s="98"/>
      <c r="CM15" s="98"/>
      <c r="CN15" s="98"/>
      <c r="CO15" s="98"/>
      <c r="CP15" s="98"/>
      <c r="CQ15" s="98"/>
      <c r="CR15" s="98"/>
      <c r="CS15" s="98"/>
      <c r="CT15" s="98"/>
      <c r="CU15" s="98"/>
      <c r="CV15" s="98"/>
      <c r="CW15" s="98"/>
      <c r="CX15" s="98"/>
      <c r="CY15" s="98"/>
      <c r="CZ15" s="98"/>
      <c r="DA15" s="98"/>
      <c r="DB15" s="98"/>
      <c r="DC15" s="98"/>
      <c r="DD15" s="98"/>
      <c r="DE15" s="98"/>
      <c r="DF15" s="98"/>
      <c r="DG15" s="98"/>
      <c r="DH15" s="98"/>
      <c r="DI15" s="98"/>
      <c r="DJ15" s="98"/>
      <c r="DK15" s="98"/>
      <c r="DL15" s="98"/>
      <c r="DM15" s="98"/>
      <c r="DN15" s="98"/>
      <c r="DO15" s="98"/>
      <c r="DP15" s="98"/>
      <c r="DQ15" s="98"/>
      <c r="DR15" s="98"/>
      <c r="DS15" s="98"/>
      <c r="DT15" s="98"/>
      <c r="DU15" s="98"/>
      <c r="DV15" s="98"/>
      <c r="DW15" s="98"/>
      <c r="DX15" s="98"/>
      <c r="DY15" s="98"/>
      <c r="DZ15" s="98"/>
      <c r="EA15" s="98"/>
      <c r="EB15" s="98"/>
      <c r="EC15" s="98"/>
      <c r="ED15" s="98"/>
      <c r="EE15" s="98"/>
      <c r="EF15" s="98"/>
      <c r="EG15" s="98"/>
      <c r="EH15" s="98"/>
      <c r="EI15" s="98"/>
      <c r="EJ15" s="98"/>
      <c r="EK15" s="98"/>
      <c r="EL15" s="98"/>
      <c r="EM15" s="98"/>
      <c r="EN15" s="98"/>
      <c r="EO15" s="98"/>
      <c r="EP15" s="98"/>
      <c r="EQ15" s="98"/>
      <c r="ER15" s="98"/>
      <c r="ES15" s="98"/>
      <c r="ET15" s="98"/>
      <c r="EU15" s="98"/>
      <c r="EV15" s="98"/>
      <c r="EW15" s="98"/>
      <c r="EX15" s="98"/>
      <c r="EY15" s="98"/>
      <c r="EZ15" s="98"/>
      <c r="FA15" s="98"/>
      <c r="FB15" s="98"/>
      <c r="FC15" s="98"/>
      <c r="FD15" s="98"/>
      <c r="FE15" s="98"/>
      <c r="FF15" s="98"/>
      <c r="FG15" s="98"/>
      <c r="FH15" s="98"/>
      <c r="FI15" s="98"/>
      <c r="FJ15" s="98"/>
      <c r="FK15" s="98"/>
      <c r="FL15" s="98"/>
      <c r="FM15" s="98"/>
      <c r="FN15" s="98"/>
      <c r="FO15" s="98"/>
      <c r="FP15" s="98"/>
      <c r="FQ15" s="98"/>
      <c r="FR15" s="98"/>
      <c r="FS15" s="98"/>
      <c r="FT15" s="98"/>
      <c r="FU15" s="98"/>
      <c r="FV15" s="98"/>
      <c r="FW15" s="98"/>
      <c r="FX15" s="98"/>
      <c r="FY15" s="98"/>
      <c r="FZ15" s="98"/>
      <c r="GA15" s="98"/>
      <c r="GB15" s="98"/>
      <c r="GC15" s="98"/>
      <c r="GD15" s="98"/>
      <c r="GE15" s="98"/>
      <c r="GF15" s="98"/>
      <c r="GG15" s="98"/>
      <c r="GH15" s="98"/>
      <c r="GI15" s="98"/>
      <c r="GJ15" s="98"/>
      <c r="GK15" s="98"/>
      <c r="GL15" s="98"/>
      <c r="GM15" s="98"/>
      <c r="GN15" s="98"/>
      <c r="GO15" s="98"/>
      <c r="GP15" s="98"/>
      <c r="GQ15" s="98"/>
      <c r="GR15" s="98"/>
      <c r="GS15" s="98"/>
      <c r="GT15" s="98"/>
      <c r="GU15" s="98"/>
      <c r="GV15" s="98"/>
      <c r="GW15" s="98"/>
      <c r="GX15" s="98"/>
      <c r="GY15" s="98"/>
      <c r="GZ15" s="98"/>
      <c r="HA15" s="98"/>
      <c r="HB15" s="98"/>
      <c r="HC15" s="98"/>
      <c r="HD15" s="98"/>
      <c r="HE15" s="98"/>
      <c r="HF15" s="98"/>
      <c r="HG15" s="98"/>
      <c r="HH15" s="98"/>
      <c r="HI15" s="98"/>
      <c r="HJ15" s="98"/>
      <c r="HK15" s="98"/>
      <c r="HL15" s="98"/>
      <c r="HM15" s="98"/>
      <c r="HN15" s="98"/>
      <c r="HO15" s="98"/>
      <c r="HP15" s="98"/>
      <c r="HQ15" s="98"/>
      <c r="HR15" s="98"/>
      <c r="HS15" s="98"/>
      <c r="HT15" s="98"/>
      <c r="HU15" s="98"/>
      <c r="HV15" s="98"/>
      <c r="HW15" s="98"/>
      <c r="HX15" s="98"/>
      <c r="HY15" s="98"/>
      <c r="HZ15" s="98"/>
      <c r="IA15" s="98"/>
      <c r="IB15" s="98"/>
      <c r="IC15" s="98"/>
      <c r="ID15" s="98"/>
      <c r="IE15" s="98"/>
      <c r="IF15" s="98"/>
      <c r="IG15" s="98"/>
      <c r="IH15" s="98"/>
      <c r="II15" s="98"/>
      <c r="IJ15" s="98"/>
      <c r="IK15" s="98"/>
      <c r="IL15" s="98"/>
      <c r="IM15" s="98"/>
      <c r="IN15" s="98"/>
      <c r="IO15" s="98"/>
      <c r="IP15" s="98"/>
      <c r="IQ15" s="98"/>
    </row>
    <row r="16" s="99" customFormat="1" ht="45" customHeight="1" spans="1:251">
      <c r="A16" s="15" t="s">
        <v>77</v>
      </c>
      <c r="B16" s="8" t="s">
        <v>141</v>
      </c>
      <c r="C16" s="8" t="s">
        <v>142</v>
      </c>
      <c r="D16" s="8" t="s">
        <v>143</v>
      </c>
      <c r="E16" s="111">
        <v>1</v>
      </c>
      <c r="F16" s="123"/>
      <c r="G16" s="112" t="str">
        <f>_xlfn.DISPIMG("ID_D0AC83A447FD48AB80AEFBF4F631C09C",1)</f>
        <v>=DISPIMG("ID_D0AC83A447FD48AB80AEFBF4F631C09C",1)</v>
      </c>
      <c r="H16" s="14" t="s">
        <v>82</v>
      </c>
      <c r="I16" s="148" t="s">
        <v>144</v>
      </c>
      <c r="J16" s="40"/>
      <c r="K16" s="14" t="s">
        <v>84</v>
      </c>
      <c r="L16" s="15" t="s">
        <v>85</v>
      </c>
      <c r="M16" s="40"/>
      <c r="N16" s="155" t="s">
        <v>145</v>
      </c>
      <c r="O16" s="151" t="s">
        <v>146</v>
      </c>
      <c r="P16" s="154"/>
      <c r="Q16" s="98"/>
      <c r="R16" s="98"/>
      <c r="S16" s="98"/>
      <c r="T16" s="98"/>
      <c r="U16" s="98"/>
      <c r="V16" s="25"/>
      <c r="W16" s="167"/>
      <c r="X16" s="98"/>
      <c r="Y16" s="98"/>
      <c r="Z16" s="98"/>
      <c r="AA16" s="98"/>
      <c r="AB16" s="98"/>
      <c r="AC16" s="98"/>
      <c r="AD16" s="98"/>
      <c r="AE16" s="98"/>
      <c r="AF16" s="98"/>
      <c r="AG16" s="98"/>
      <c r="AH16" s="98"/>
      <c r="AI16" s="98"/>
      <c r="AJ16" s="98"/>
      <c r="AK16" s="98"/>
      <c r="AL16" s="98"/>
      <c r="AM16" s="98"/>
      <c r="AN16" s="98"/>
      <c r="AO16" s="98"/>
      <c r="AP16" s="98"/>
      <c r="AQ16" s="98"/>
      <c r="AR16" s="98"/>
      <c r="AS16" s="98"/>
      <c r="AT16" s="98"/>
      <c r="AU16" s="98"/>
      <c r="AV16" s="98"/>
      <c r="AW16" s="98"/>
      <c r="AX16" s="98"/>
      <c r="AY16" s="98"/>
      <c r="AZ16" s="98"/>
      <c r="BA16" s="98"/>
      <c r="BB16" s="98"/>
      <c r="BC16" s="98"/>
      <c r="BD16" s="98"/>
      <c r="BE16" s="98"/>
      <c r="BF16" s="98"/>
      <c r="BG16" s="98"/>
      <c r="BH16" s="98"/>
      <c r="BI16" s="98"/>
      <c r="BJ16" s="98"/>
      <c r="BK16" s="98"/>
      <c r="BL16" s="98"/>
      <c r="BM16" s="98"/>
      <c r="BN16" s="98"/>
      <c r="BO16" s="98"/>
      <c r="BP16" s="98"/>
      <c r="BQ16" s="98"/>
      <c r="BR16" s="98"/>
      <c r="BS16" s="98"/>
      <c r="BT16" s="98"/>
      <c r="BU16" s="98"/>
      <c r="BV16" s="98"/>
      <c r="BW16" s="98"/>
      <c r="BX16" s="98"/>
      <c r="BY16" s="98"/>
      <c r="BZ16" s="98"/>
      <c r="CA16" s="98"/>
      <c r="CB16" s="98"/>
      <c r="CC16" s="98"/>
      <c r="CD16" s="98"/>
      <c r="CE16" s="98"/>
      <c r="CF16" s="98"/>
      <c r="CG16" s="98"/>
      <c r="CH16" s="98"/>
      <c r="CI16" s="98"/>
      <c r="CJ16" s="98"/>
      <c r="CK16" s="98"/>
      <c r="CL16" s="98"/>
      <c r="CM16" s="98"/>
      <c r="CN16" s="98"/>
      <c r="CO16" s="98"/>
      <c r="CP16" s="98"/>
      <c r="CQ16" s="98"/>
      <c r="CR16" s="98"/>
      <c r="CS16" s="98"/>
      <c r="CT16" s="98"/>
      <c r="CU16" s="98"/>
      <c r="CV16" s="98"/>
      <c r="CW16" s="98"/>
      <c r="CX16" s="98"/>
      <c r="CY16" s="98"/>
      <c r="CZ16" s="98"/>
      <c r="DA16" s="98"/>
      <c r="DB16" s="98"/>
      <c r="DC16" s="98"/>
      <c r="DD16" s="98"/>
      <c r="DE16" s="98"/>
      <c r="DF16" s="98"/>
      <c r="DG16" s="98"/>
      <c r="DH16" s="98"/>
      <c r="DI16" s="98"/>
      <c r="DJ16" s="98"/>
      <c r="DK16" s="98"/>
      <c r="DL16" s="98"/>
      <c r="DM16" s="98"/>
      <c r="DN16" s="98"/>
      <c r="DO16" s="98"/>
      <c r="DP16" s="98"/>
      <c r="DQ16" s="98"/>
      <c r="DR16" s="98"/>
      <c r="DS16" s="98"/>
      <c r="DT16" s="98"/>
      <c r="DU16" s="98"/>
      <c r="DV16" s="98"/>
      <c r="DW16" s="98"/>
      <c r="DX16" s="98"/>
      <c r="DY16" s="98"/>
      <c r="DZ16" s="98"/>
      <c r="EA16" s="98"/>
      <c r="EB16" s="98"/>
      <c r="EC16" s="98"/>
      <c r="ED16" s="98"/>
      <c r="EE16" s="98"/>
      <c r="EF16" s="98"/>
      <c r="EG16" s="98"/>
      <c r="EH16" s="98"/>
      <c r="EI16" s="98"/>
      <c r="EJ16" s="98"/>
      <c r="EK16" s="98"/>
      <c r="EL16" s="98"/>
      <c r="EM16" s="98"/>
      <c r="EN16" s="98"/>
      <c r="EO16" s="98"/>
      <c r="EP16" s="98"/>
      <c r="EQ16" s="98"/>
      <c r="ER16" s="98"/>
      <c r="ES16" s="98"/>
      <c r="ET16" s="98"/>
      <c r="EU16" s="98"/>
      <c r="EV16" s="98"/>
      <c r="EW16" s="98"/>
      <c r="EX16" s="98"/>
      <c r="EY16" s="98"/>
      <c r="EZ16" s="98"/>
      <c r="FA16" s="98"/>
      <c r="FB16" s="98"/>
      <c r="FC16" s="98"/>
      <c r="FD16" s="98"/>
      <c r="FE16" s="98"/>
      <c r="FF16" s="98"/>
      <c r="FG16" s="98"/>
      <c r="FH16" s="98"/>
      <c r="FI16" s="98"/>
      <c r="FJ16" s="98"/>
      <c r="FK16" s="98"/>
      <c r="FL16" s="98"/>
      <c r="FM16" s="98"/>
      <c r="FN16" s="98"/>
      <c r="FO16" s="98"/>
      <c r="FP16" s="98"/>
      <c r="FQ16" s="98"/>
      <c r="FR16" s="98"/>
      <c r="FS16" s="98"/>
      <c r="FT16" s="98"/>
      <c r="FU16" s="98"/>
      <c r="FV16" s="98"/>
      <c r="FW16" s="98"/>
      <c r="FX16" s="98"/>
      <c r="FY16" s="98"/>
      <c r="FZ16" s="98"/>
      <c r="GA16" s="98"/>
      <c r="GB16" s="98"/>
      <c r="GC16" s="98"/>
      <c r="GD16" s="98"/>
      <c r="GE16" s="98"/>
      <c r="GF16" s="98"/>
      <c r="GG16" s="98"/>
      <c r="GH16" s="98"/>
      <c r="GI16" s="98"/>
      <c r="GJ16" s="98"/>
      <c r="GK16" s="98"/>
      <c r="GL16" s="98"/>
      <c r="GM16" s="98"/>
      <c r="GN16" s="98"/>
      <c r="GO16" s="98"/>
      <c r="GP16" s="98"/>
      <c r="GQ16" s="98"/>
      <c r="GR16" s="98"/>
      <c r="GS16" s="98"/>
      <c r="GT16" s="98"/>
      <c r="GU16" s="98"/>
      <c r="GV16" s="98"/>
      <c r="GW16" s="98"/>
      <c r="GX16" s="98"/>
      <c r="GY16" s="98"/>
      <c r="GZ16" s="98"/>
      <c r="HA16" s="98"/>
      <c r="HB16" s="98"/>
      <c r="HC16" s="98"/>
      <c r="HD16" s="98"/>
      <c r="HE16" s="98"/>
      <c r="HF16" s="98"/>
      <c r="HG16" s="98"/>
      <c r="HH16" s="98"/>
      <c r="HI16" s="98"/>
      <c r="HJ16" s="98"/>
      <c r="HK16" s="98"/>
      <c r="HL16" s="98"/>
      <c r="HM16" s="98"/>
      <c r="HN16" s="98"/>
      <c r="HO16" s="98"/>
      <c r="HP16" s="98"/>
      <c r="HQ16" s="98"/>
      <c r="HR16" s="98"/>
      <c r="HS16" s="98"/>
      <c r="HT16" s="98"/>
      <c r="HU16" s="98"/>
      <c r="HV16" s="98"/>
      <c r="HW16" s="98"/>
      <c r="HX16" s="98"/>
      <c r="HY16" s="98"/>
      <c r="HZ16" s="98"/>
      <c r="IA16" s="98"/>
      <c r="IB16" s="98"/>
      <c r="IC16" s="98"/>
      <c r="ID16" s="98"/>
      <c r="IE16" s="98"/>
      <c r="IF16" s="98"/>
      <c r="IG16" s="98"/>
      <c r="IH16" s="98"/>
      <c r="II16" s="98"/>
      <c r="IJ16" s="98"/>
      <c r="IK16" s="98"/>
      <c r="IL16" s="98"/>
      <c r="IM16" s="98"/>
      <c r="IN16" s="98"/>
      <c r="IO16" s="98"/>
      <c r="IP16" s="98"/>
      <c r="IQ16" s="98"/>
    </row>
    <row r="17" s="99" customFormat="1" ht="45" customHeight="1" spans="1:251">
      <c r="A17" s="15" t="s">
        <v>77</v>
      </c>
      <c r="B17" s="13" t="s">
        <v>147</v>
      </c>
      <c r="C17" s="8" t="s">
        <v>148</v>
      </c>
      <c r="D17" s="8" t="s">
        <v>149</v>
      </c>
      <c r="E17" s="111">
        <v>1</v>
      </c>
      <c r="F17" s="8"/>
      <c r="G17" s="112"/>
      <c r="H17" s="14" t="s">
        <v>82</v>
      </c>
      <c r="I17" s="148" t="s">
        <v>150</v>
      </c>
      <c r="J17" s="40"/>
      <c r="K17" s="14" t="s">
        <v>151</v>
      </c>
      <c r="L17" s="15" t="s">
        <v>85</v>
      </c>
      <c r="M17" s="149" t="s">
        <v>152</v>
      </c>
      <c r="N17" s="155" t="s">
        <v>153</v>
      </c>
      <c r="O17" s="151" t="s">
        <v>154</v>
      </c>
      <c r="P17" s="154"/>
      <c r="Q17" s="98"/>
      <c r="R17" s="98"/>
      <c r="S17" s="98"/>
      <c r="T17" s="98"/>
      <c r="U17" s="98"/>
      <c r="V17" s="25"/>
      <c r="W17" s="167"/>
      <c r="X17" s="98"/>
      <c r="Y17" s="98"/>
      <c r="Z17" s="98"/>
      <c r="AA17" s="98"/>
      <c r="AB17" s="98"/>
      <c r="AC17" s="98"/>
      <c r="AD17" s="98"/>
      <c r="AE17" s="98"/>
      <c r="AF17" s="98"/>
      <c r="AG17" s="98"/>
      <c r="AH17" s="98"/>
      <c r="AI17" s="98"/>
      <c r="AJ17" s="98"/>
      <c r="AK17" s="98"/>
      <c r="AL17" s="98"/>
      <c r="AM17" s="98"/>
      <c r="AN17" s="98"/>
      <c r="AO17" s="98"/>
      <c r="AP17" s="98"/>
      <c r="AQ17" s="98"/>
      <c r="AR17" s="98"/>
      <c r="AS17" s="98"/>
      <c r="AT17" s="98"/>
      <c r="AU17" s="98"/>
      <c r="AV17" s="98"/>
      <c r="AW17" s="98"/>
      <c r="AX17" s="98"/>
      <c r="AY17" s="98"/>
      <c r="AZ17" s="98"/>
      <c r="BA17" s="98"/>
      <c r="BB17" s="98"/>
      <c r="BC17" s="98"/>
      <c r="BD17" s="98"/>
      <c r="BE17" s="98"/>
      <c r="BF17" s="98"/>
      <c r="BG17" s="98"/>
      <c r="BH17" s="98"/>
      <c r="BI17" s="98"/>
      <c r="BJ17" s="98"/>
      <c r="BK17" s="98"/>
      <c r="BL17" s="98"/>
      <c r="BM17" s="98"/>
      <c r="BN17" s="98"/>
      <c r="BO17" s="98"/>
      <c r="BP17" s="98"/>
      <c r="BQ17" s="98"/>
      <c r="BR17" s="98"/>
      <c r="BS17" s="98"/>
      <c r="BT17" s="98"/>
      <c r="BU17" s="98"/>
      <c r="BV17" s="98"/>
      <c r="BW17" s="98"/>
      <c r="BX17" s="98"/>
      <c r="BY17" s="98"/>
      <c r="BZ17" s="98"/>
      <c r="CA17" s="98"/>
      <c r="CB17" s="98"/>
      <c r="CC17" s="98"/>
      <c r="CD17" s="98"/>
      <c r="CE17" s="98"/>
      <c r="CF17" s="98"/>
      <c r="CG17" s="98"/>
      <c r="CH17" s="98"/>
      <c r="CI17" s="98"/>
      <c r="CJ17" s="98"/>
      <c r="CK17" s="98"/>
      <c r="CL17" s="98"/>
      <c r="CM17" s="98"/>
      <c r="CN17" s="98"/>
      <c r="CO17" s="98"/>
      <c r="CP17" s="98"/>
      <c r="CQ17" s="98"/>
      <c r="CR17" s="98"/>
      <c r="CS17" s="98"/>
      <c r="CT17" s="98"/>
      <c r="CU17" s="98"/>
      <c r="CV17" s="98"/>
      <c r="CW17" s="98"/>
      <c r="CX17" s="98"/>
      <c r="CY17" s="98"/>
      <c r="CZ17" s="98"/>
      <c r="DA17" s="98"/>
      <c r="DB17" s="98"/>
      <c r="DC17" s="98"/>
      <c r="DD17" s="98"/>
      <c r="DE17" s="98"/>
      <c r="DF17" s="98"/>
      <c r="DG17" s="98"/>
      <c r="DH17" s="98"/>
      <c r="DI17" s="98"/>
      <c r="DJ17" s="98"/>
      <c r="DK17" s="98"/>
      <c r="DL17" s="98"/>
      <c r="DM17" s="98"/>
      <c r="DN17" s="98"/>
      <c r="DO17" s="98"/>
      <c r="DP17" s="98"/>
      <c r="DQ17" s="98"/>
      <c r="DR17" s="98"/>
      <c r="DS17" s="98"/>
      <c r="DT17" s="98"/>
      <c r="DU17" s="98"/>
      <c r="DV17" s="98"/>
      <c r="DW17" s="98"/>
      <c r="DX17" s="98"/>
      <c r="DY17" s="98"/>
      <c r="DZ17" s="98"/>
      <c r="EA17" s="98"/>
      <c r="EB17" s="98"/>
      <c r="EC17" s="98"/>
      <c r="ED17" s="98"/>
      <c r="EE17" s="98"/>
      <c r="EF17" s="98"/>
      <c r="EG17" s="98"/>
      <c r="EH17" s="98"/>
      <c r="EI17" s="98"/>
      <c r="EJ17" s="98"/>
      <c r="EK17" s="98"/>
      <c r="EL17" s="98"/>
      <c r="EM17" s="98"/>
      <c r="EN17" s="98"/>
      <c r="EO17" s="98"/>
      <c r="EP17" s="98"/>
      <c r="EQ17" s="98"/>
      <c r="ER17" s="98"/>
      <c r="ES17" s="98"/>
      <c r="ET17" s="98"/>
      <c r="EU17" s="98"/>
      <c r="EV17" s="98"/>
      <c r="EW17" s="98"/>
      <c r="EX17" s="98"/>
      <c r="EY17" s="98"/>
      <c r="EZ17" s="98"/>
      <c r="FA17" s="98"/>
      <c r="FB17" s="98"/>
      <c r="FC17" s="98"/>
      <c r="FD17" s="98"/>
      <c r="FE17" s="98"/>
      <c r="FF17" s="98"/>
      <c r="FG17" s="98"/>
      <c r="FH17" s="98"/>
      <c r="FI17" s="98"/>
      <c r="FJ17" s="98"/>
      <c r="FK17" s="98"/>
      <c r="FL17" s="98"/>
      <c r="FM17" s="98"/>
      <c r="FN17" s="98"/>
      <c r="FO17" s="98"/>
      <c r="FP17" s="98"/>
      <c r="FQ17" s="98"/>
      <c r="FR17" s="98"/>
      <c r="FS17" s="98"/>
      <c r="FT17" s="98"/>
      <c r="FU17" s="98"/>
      <c r="FV17" s="98"/>
      <c r="FW17" s="98"/>
      <c r="FX17" s="98"/>
      <c r="FY17" s="98"/>
      <c r="FZ17" s="98"/>
      <c r="GA17" s="98"/>
      <c r="GB17" s="98"/>
      <c r="GC17" s="98"/>
      <c r="GD17" s="98"/>
      <c r="GE17" s="98"/>
      <c r="GF17" s="98"/>
      <c r="GG17" s="98"/>
      <c r="GH17" s="98"/>
      <c r="GI17" s="98"/>
      <c r="GJ17" s="98"/>
      <c r="GK17" s="98"/>
      <c r="GL17" s="98"/>
      <c r="GM17" s="98"/>
      <c r="GN17" s="98"/>
      <c r="GO17" s="98"/>
      <c r="GP17" s="98"/>
      <c r="GQ17" s="98"/>
      <c r="GR17" s="98"/>
      <c r="GS17" s="98"/>
      <c r="GT17" s="98"/>
      <c r="GU17" s="98"/>
      <c r="GV17" s="98"/>
      <c r="GW17" s="98"/>
      <c r="GX17" s="98"/>
      <c r="GY17" s="98"/>
      <c r="GZ17" s="98"/>
      <c r="HA17" s="98"/>
      <c r="HB17" s="98"/>
      <c r="HC17" s="98"/>
      <c r="HD17" s="98"/>
      <c r="HE17" s="98"/>
      <c r="HF17" s="98"/>
      <c r="HG17" s="98"/>
      <c r="HH17" s="98"/>
      <c r="HI17" s="98"/>
      <c r="HJ17" s="98"/>
      <c r="HK17" s="98"/>
      <c r="HL17" s="98"/>
      <c r="HM17" s="98"/>
      <c r="HN17" s="98"/>
      <c r="HO17" s="98"/>
      <c r="HP17" s="98"/>
      <c r="HQ17" s="98"/>
      <c r="HR17" s="98"/>
      <c r="HS17" s="98"/>
      <c r="HT17" s="98"/>
      <c r="HU17" s="98"/>
      <c r="HV17" s="98"/>
      <c r="HW17" s="98"/>
      <c r="HX17" s="98"/>
      <c r="HY17" s="98"/>
      <c r="HZ17" s="98"/>
      <c r="IA17" s="98"/>
      <c r="IB17" s="98"/>
      <c r="IC17" s="98"/>
      <c r="ID17" s="98"/>
      <c r="IE17" s="98"/>
      <c r="IF17" s="98"/>
      <c r="IG17" s="98"/>
      <c r="IH17" s="98"/>
      <c r="II17" s="98"/>
      <c r="IJ17" s="98"/>
      <c r="IK17" s="98"/>
      <c r="IL17" s="98"/>
      <c r="IM17" s="98"/>
      <c r="IN17" s="98"/>
      <c r="IO17" s="98"/>
      <c r="IP17" s="98"/>
      <c r="IQ17" s="98"/>
    </row>
    <row r="18" s="99" customFormat="1" ht="54" customHeight="1" spans="1:251">
      <c r="A18" s="15" t="s">
        <v>77</v>
      </c>
      <c r="B18" s="8" t="s">
        <v>155</v>
      </c>
      <c r="C18" s="124" t="s">
        <v>156</v>
      </c>
      <c r="D18" s="113" t="s">
        <v>157</v>
      </c>
      <c r="E18" s="111">
        <v>1</v>
      </c>
      <c r="F18" s="8" t="s">
        <v>158</v>
      </c>
      <c r="G18" s="99" t="str">
        <f>_xlfn.DISPIMG("ID_91507097F8164F90983FFCECBC2119AB",1)</f>
        <v>=DISPIMG("ID_91507097F8164F90983FFCECBC2119AB",1)</v>
      </c>
      <c r="H18" s="14" t="s">
        <v>82</v>
      </c>
      <c r="I18" s="15" t="s">
        <v>159</v>
      </c>
      <c r="J18" s="40" t="s">
        <v>160</v>
      </c>
      <c r="K18" s="14" t="s">
        <v>84</v>
      </c>
      <c r="L18" s="15" t="s">
        <v>85</v>
      </c>
      <c r="M18" s="40"/>
      <c r="N18" s="157" t="s">
        <v>98</v>
      </c>
      <c r="O18" s="158"/>
      <c r="P18" s="159" t="s">
        <v>161</v>
      </c>
      <c r="Q18" s="124" t="str">
        <f>_xlfn.DISPIMG("ID_ADFCFEE8549643F5BDFF18668D5C868C",1)</f>
        <v>=DISPIMG("ID_ADFCFEE8549643F5BDFF18668D5C868C",1)</v>
      </c>
      <c r="R18" s="25"/>
      <c r="S18" s="25"/>
      <c r="T18" s="25"/>
      <c r="U18" s="25"/>
      <c r="V18" s="25"/>
      <c r="W18" s="167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  <c r="GP18" s="25"/>
      <c r="GQ18" s="25"/>
      <c r="GR18" s="25"/>
      <c r="GS18" s="25"/>
      <c r="GT18" s="25"/>
      <c r="GU18" s="25"/>
      <c r="GV18" s="25"/>
      <c r="GW18" s="25"/>
      <c r="GX18" s="25"/>
      <c r="GY18" s="25"/>
      <c r="GZ18" s="25"/>
      <c r="HA18" s="25"/>
      <c r="HB18" s="25"/>
      <c r="HC18" s="25"/>
      <c r="HD18" s="25"/>
      <c r="HE18" s="25"/>
      <c r="HF18" s="25"/>
      <c r="HG18" s="25"/>
      <c r="HH18" s="25"/>
      <c r="HI18" s="25"/>
      <c r="HJ18" s="25"/>
      <c r="HK18" s="25"/>
      <c r="HL18" s="25"/>
      <c r="HM18" s="25"/>
      <c r="HN18" s="25"/>
      <c r="HO18" s="25"/>
      <c r="HP18" s="25"/>
      <c r="HQ18" s="25"/>
      <c r="HR18" s="25"/>
      <c r="HS18" s="25"/>
      <c r="HT18" s="25"/>
      <c r="HU18" s="25"/>
      <c r="HV18" s="25"/>
      <c r="HW18" s="25"/>
      <c r="HX18" s="25"/>
      <c r="HY18" s="25"/>
      <c r="HZ18" s="25"/>
      <c r="IA18" s="25"/>
      <c r="IB18" s="25"/>
      <c r="IC18" s="25"/>
      <c r="ID18" s="25"/>
      <c r="IE18" s="25"/>
      <c r="IF18" s="25"/>
      <c r="IG18" s="25"/>
      <c r="IH18" s="25"/>
      <c r="II18" s="25"/>
      <c r="IJ18" s="25"/>
      <c r="IK18" s="25"/>
      <c r="IL18" s="25"/>
      <c r="IM18" s="25"/>
      <c r="IN18" s="25"/>
      <c r="IO18" s="25"/>
      <c r="IP18" s="25"/>
      <c r="IQ18" s="25"/>
    </row>
    <row r="19" s="99" customFormat="1" ht="54" customHeight="1" spans="1:251">
      <c r="A19" s="15" t="s">
        <v>162</v>
      </c>
      <c r="B19" s="125" t="s">
        <v>163</v>
      </c>
      <c r="C19" s="120" t="s">
        <v>156</v>
      </c>
      <c r="D19" s="126" t="s">
        <v>164</v>
      </c>
      <c r="E19" s="111">
        <v>1</v>
      </c>
      <c r="F19" s="127"/>
      <c r="G19" s="112"/>
      <c r="H19" s="14" t="s">
        <v>82</v>
      </c>
      <c r="I19" s="140" t="s">
        <v>165</v>
      </c>
      <c r="J19" s="127" t="s">
        <v>166</v>
      </c>
      <c r="K19" s="14" t="s">
        <v>84</v>
      </c>
      <c r="L19" s="15" t="s">
        <v>85</v>
      </c>
      <c r="M19" s="40"/>
      <c r="N19" s="157"/>
      <c r="O19" s="158"/>
      <c r="P19" s="159"/>
      <c r="Q19" s="168"/>
      <c r="R19" s="25"/>
      <c r="S19" s="25"/>
      <c r="T19" s="25"/>
      <c r="U19" s="25"/>
      <c r="V19" s="25"/>
      <c r="W19" s="167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  <c r="HF19" s="25"/>
      <c r="HG19" s="25"/>
      <c r="HH19" s="25"/>
      <c r="HI19" s="25"/>
      <c r="HJ19" s="25"/>
      <c r="HK19" s="25"/>
      <c r="HL19" s="25"/>
      <c r="HM19" s="25"/>
      <c r="HN19" s="25"/>
      <c r="HO19" s="25"/>
      <c r="HP19" s="25"/>
      <c r="HQ19" s="25"/>
      <c r="HR19" s="25"/>
      <c r="HS19" s="25"/>
      <c r="HT19" s="25"/>
      <c r="HU19" s="25"/>
      <c r="HV19" s="25"/>
      <c r="HW19" s="25"/>
      <c r="HX19" s="25"/>
      <c r="HY19" s="25"/>
      <c r="HZ19" s="25"/>
      <c r="IA19" s="25"/>
      <c r="IB19" s="25"/>
      <c r="IC19" s="25"/>
      <c r="ID19" s="25"/>
      <c r="IE19" s="25"/>
      <c r="IF19" s="25"/>
      <c r="IG19" s="25"/>
      <c r="IH19" s="25"/>
      <c r="II19" s="25"/>
      <c r="IJ19" s="25"/>
      <c r="IK19" s="25"/>
      <c r="IL19" s="25"/>
      <c r="IM19" s="25"/>
      <c r="IN19" s="25"/>
      <c r="IO19" s="25"/>
      <c r="IP19" s="25"/>
      <c r="IQ19" s="25"/>
    </row>
    <row r="20" s="100" customFormat="1" ht="54" hidden="1" customHeight="1" spans="1:23">
      <c r="A20" s="128" t="s">
        <v>162</v>
      </c>
      <c r="B20" s="129"/>
      <c r="C20" s="130" t="s">
        <v>156</v>
      </c>
      <c r="D20" s="131" t="s">
        <v>167</v>
      </c>
      <c r="E20" s="132">
        <v>1</v>
      </c>
      <c r="F20" s="133"/>
      <c r="G20" s="134" t="str">
        <f>_xlfn.DISPIMG("ID_DDAA9F777B5D4A3795752ECF21BE4751",1)</f>
        <v>=DISPIMG("ID_DDAA9F777B5D4A3795752ECF21BE4751",1)</v>
      </c>
      <c r="H20" s="135" t="s">
        <v>82</v>
      </c>
      <c r="I20" s="160" t="s">
        <v>168</v>
      </c>
      <c r="J20" s="133" t="s">
        <v>169</v>
      </c>
      <c r="K20" s="135" t="s">
        <v>84</v>
      </c>
      <c r="L20" s="128" t="s">
        <v>85</v>
      </c>
      <c r="M20" s="161"/>
      <c r="N20" s="162"/>
      <c r="O20" s="163"/>
      <c r="P20" s="164"/>
      <c r="Q20" s="169"/>
      <c r="R20" s="169"/>
      <c r="S20" s="169"/>
      <c r="T20" s="169"/>
      <c r="U20" s="169"/>
      <c r="V20" s="170"/>
      <c r="W20" s="171"/>
    </row>
    <row r="21" s="99" customFormat="1" ht="66" customHeight="1" spans="1:23">
      <c r="A21" s="15" t="s">
        <v>77</v>
      </c>
      <c r="B21" s="8" t="s">
        <v>170</v>
      </c>
      <c r="C21" s="120" t="s">
        <v>171</v>
      </c>
      <c r="D21" s="113" t="s">
        <v>172</v>
      </c>
      <c r="E21" s="111">
        <v>1</v>
      </c>
      <c r="F21" s="8" t="s">
        <v>171</v>
      </c>
      <c r="G21" s="112" t="str">
        <f>_xlfn.DISPIMG("ID_FAD14549FDCB42309A28738785B68F7F",1)</f>
        <v>=DISPIMG("ID_FAD14549FDCB42309A28738785B68F7F",1)</v>
      </c>
      <c r="H21" s="14" t="s">
        <v>82</v>
      </c>
      <c r="I21" s="140" t="s">
        <v>173</v>
      </c>
      <c r="J21" s="8" t="s">
        <v>174</v>
      </c>
      <c r="K21" s="14" t="s">
        <v>84</v>
      </c>
      <c r="L21" s="15" t="s">
        <v>85</v>
      </c>
      <c r="M21" s="8" t="s">
        <v>175</v>
      </c>
      <c r="N21" s="155" t="s">
        <v>176</v>
      </c>
      <c r="O21" s="151"/>
      <c r="P21" s="154"/>
      <c r="Q21" s="98"/>
      <c r="R21" s="98"/>
      <c r="S21" s="98"/>
      <c r="T21" s="98"/>
      <c r="U21" s="98"/>
      <c r="V21" s="25"/>
      <c r="W21" s="167"/>
    </row>
    <row r="22" s="99" customFormat="1" ht="66" customHeight="1" spans="1:23">
      <c r="A22" s="15" t="s">
        <v>77</v>
      </c>
      <c r="B22" s="136" t="s">
        <v>177</v>
      </c>
      <c r="C22" s="120" t="s">
        <v>178</v>
      </c>
      <c r="D22" s="113" t="s">
        <v>179</v>
      </c>
      <c r="E22" s="111">
        <v>1</v>
      </c>
      <c r="F22" s="8"/>
      <c r="G22" s="112"/>
      <c r="H22" s="14" t="s">
        <v>82</v>
      </c>
      <c r="I22" s="140" t="s">
        <v>173</v>
      </c>
      <c r="J22" s="8" t="s">
        <v>180</v>
      </c>
      <c r="K22" s="14" t="s">
        <v>84</v>
      </c>
      <c r="L22" s="15" t="s">
        <v>85</v>
      </c>
      <c r="M22" s="8"/>
      <c r="N22" s="165"/>
      <c r="O22" s="166"/>
      <c r="P22" s="154"/>
      <c r="Q22" s="98"/>
      <c r="R22" s="98"/>
      <c r="S22" s="98"/>
      <c r="T22" s="98"/>
      <c r="U22" s="98"/>
      <c r="V22" s="25"/>
      <c r="W22" s="167"/>
    </row>
    <row r="23" s="101" customFormat="1" ht="48" customHeight="1" spans="1:17">
      <c r="A23" s="15" t="s">
        <v>77</v>
      </c>
      <c r="B23" s="136" t="s">
        <v>181</v>
      </c>
      <c r="C23" s="120" t="s">
        <v>182</v>
      </c>
      <c r="D23" s="113" t="s">
        <v>183</v>
      </c>
      <c r="E23" s="111">
        <v>2</v>
      </c>
      <c r="F23" s="8" t="s">
        <v>184</v>
      </c>
      <c r="G23" s="137"/>
      <c r="H23" s="14" t="s">
        <v>82</v>
      </c>
      <c r="I23" s="140" t="s">
        <v>104</v>
      </c>
      <c r="J23" s="40"/>
      <c r="K23" s="14" t="s">
        <v>151</v>
      </c>
      <c r="L23" s="15" t="s">
        <v>85</v>
      </c>
      <c r="M23" s="8" t="s">
        <v>185</v>
      </c>
      <c r="P23" s="154" t="s">
        <v>186</v>
      </c>
      <c r="Q23" s="167"/>
    </row>
    <row r="24" s="101" customFormat="1" ht="48" customHeight="1" spans="1:16">
      <c r="A24" s="15" t="s">
        <v>77</v>
      </c>
      <c r="B24" s="13" t="s">
        <v>187</v>
      </c>
      <c r="C24" s="40" t="s">
        <v>188</v>
      </c>
      <c r="D24" s="8" t="s">
        <v>189</v>
      </c>
      <c r="E24" s="111">
        <f>2/6</f>
        <v>0.333333333333333</v>
      </c>
      <c r="F24" s="8" t="s">
        <v>190</v>
      </c>
      <c r="G24" s="123"/>
      <c r="H24" s="14" t="s">
        <v>82</v>
      </c>
      <c r="I24" s="140" t="s">
        <v>83</v>
      </c>
      <c r="J24" s="40"/>
      <c r="K24" s="14" t="s">
        <v>151</v>
      </c>
      <c r="L24" s="15" t="s">
        <v>191</v>
      </c>
      <c r="M24" s="136" t="s">
        <v>192</v>
      </c>
      <c r="P24" s="154" t="s">
        <v>193</v>
      </c>
    </row>
    <row r="25" s="101" customFormat="1" ht="48" customHeight="1" spans="1:16">
      <c r="A25" s="15" t="s">
        <v>77</v>
      </c>
      <c r="B25" s="13" t="s">
        <v>194</v>
      </c>
      <c r="C25" s="40" t="s">
        <v>195</v>
      </c>
      <c r="D25" s="8" t="s">
        <v>196</v>
      </c>
      <c r="E25" s="111">
        <f>7/6</f>
        <v>1.16666666666667</v>
      </c>
      <c r="F25" s="8" t="s">
        <v>197</v>
      </c>
      <c r="G25" s="112"/>
      <c r="H25" s="14" t="s">
        <v>82</v>
      </c>
      <c r="I25" s="140" t="s">
        <v>83</v>
      </c>
      <c r="J25" s="40"/>
      <c r="K25" s="14" t="s">
        <v>151</v>
      </c>
      <c r="L25" s="15" t="s">
        <v>191</v>
      </c>
      <c r="M25" s="136" t="s">
        <v>198</v>
      </c>
      <c r="P25" s="154" t="s">
        <v>193</v>
      </c>
    </row>
    <row r="26" s="101" customFormat="1" ht="48" customHeight="1" spans="1:16">
      <c r="A26" s="15" t="s">
        <v>77</v>
      </c>
      <c r="B26" s="13" t="s">
        <v>199</v>
      </c>
      <c r="C26" s="40" t="s">
        <v>200</v>
      </c>
      <c r="D26" s="138" t="s">
        <v>201</v>
      </c>
      <c r="E26" s="111">
        <f>1/6</f>
        <v>0.166666666666667</v>
      </c>
      <c r="F26" s="8" t="s">
        <v>202</v>
      </c>
      <c r="G26" s="112"/>
      <c r="H26" s="14" t="s">
        <v>82</v>
      </c>
      <c r="I26" s="140" t="s">
        <v>83</v>
      </c>
      <c r="J26" s="40"/>
      <c r="K26" s="14" t="s">
        <v>151</v>
      </c>
      <c r="L26" s="15" t="s">
        <v>191</v>
      </c>
      <c r="M26" s="136" t="s">
        <v>203</v>
      </c>
      <c r="P26" s="154" t="s">
        <v>193</v>
      </c>
    </row>
    <row r="27" s="101" customFormat="1" ht="48" customHeight="1" spans="1:16">
      <c r="A27" s="15" t="s">
        <v>77</v>
      </c>
      <c r="B27" s="13" t="s">
        <v>204</v>
      </c>
      <c r="C27" s="40" t="s">
        <v>205</v>
      </c>
      <c r="D27" s="8" t="s">
        <v>206</v>
      </c>
      <c r="E27" s="111">
        <v>1</v>
      </c>
      <c r="F27" s="8"/>
      <c r="G27" s="112"/>
      <c r="H27" s="14" t="s">
        <v>82</v>
      </c>
      <c r="I27" s="140" t="s">
        <v>83</v>
      </c>
      <c r="J27" s="40"/>
      <c r="K27" s="14" t="s">
        <v>151</v>
      </c>
      <c r="L27" s="15" t="s">
        <v>191</v>
      </c>
      <c r="M27" s="136" t="s">
        <v>207</v>
      </c>
      <c r="P27" s="154" t="s">
        <v>124</v>
      </c>
    </row>
    <row r="28" s="101" customFormat="1" ht="48" customHeight="1" spans="1:16">
      <c r="A28" s="15" t="s">
        <v>77</v>
      </c>
      <c r="B28" s="8" t="s">
        <v>208</v>
      </c>
      <c r="C28" s="40" t="s">
        <v>209</v>
      </c>
      <c r="D28" s="40" t="s">
        <v>210</v>
      </c>
      <c r="E28" s="111">
        <v>1</v>
      </c>
      <c r="F28" s="8"/>
      <c r="G28" s="112"/>
      <c r="H28" s="14" t="s">
        <v>82</v>
      </c>
      <c r="I28" s="140" t="s">
        <v>83</v>
      </c>
      <c r="J28" s="40"/>
      <c r="K28" s="14" t="s">
        <v>151</v>
      </c>
      <c r="L28" s="15" t="s">
        <v>191</v>
      </c>
      <c r="M28" s="8"/>
      <c r="P28" s="154"/>
    </row>
    <row r="29" s="101" customFormat="1" ht="48" customHeight="1" spans="1:16">
      <c r="A29" s="15" t="s">
        <v>162</v>
      </c>
      <c r="B29" s="8" t="s">
        <v>211</v>
      </c>
      <c r="C29" s="40" t="s">
        <v>209</v>
      </c>
      <c r="D29" s="40" t="s">
        <v>212</v>
      </c>
      <c r="E29" s="111">
        <v>1</v>
      </c>
      <c r="F29" s="8"/>
      <c r="G29" s="17"/>
      <c r="H29" s="14" t="s">
        <v>82</v>
      </c>
      <c r="I29" s="140" t="s">
        <v>83</v>
      </c>
      <c r="J29" s="40"/>
      <c r="K29" s="14" t="s">
        <v>151</v>
      </c>
      <c r="L29" s="15" t="s">
        <v>191</v>
      </c>
      <c r="M29" s="8"/>
      <c r="P29" s="154"/>
    </row>
    <row r="30" s="101" customFormat="1" ht="48" customHeight="1" spans="1:16">
      <c r="A30" s="15" t="s">
        <v>162</v>
      </c>
      <c r="B30" s="8" t="s">
        <v>213</v>
      </c>
      <c r="C30" s="40" t="s">
        <v>209</v>
      </c>
      <c r="D30" s="40" t="s">
        <v>212</v>
      </c>
      <c r="E30" s="111">
        <v>1</v>
      </c>
      <c r="F30" s="8"/>
      <c r="G30" s="17"/>
      <c r="H30" s="14" t="s">
        <v>82</v>
      </c>
      <c r="I30" s="140" t="s">
        <v>83</v>
      </c>
      <c r="J30" s="40"/>
      <c r="K30" s="14" t="s">
        <v>151</v>
      </c>
      <c r="L30" s="15" t="s">
        <v>191</v>
      </c>
      <c r="M30" s="8"/>
      <c r="P30" s="154"/>
    </row>
    <row r="31" s="101" customFormat="1" ht="48" customHeight="1" spans="1:16">
      <c r="A31" s="15" t="s">
        <v>77</v>
      </c>
      <c r="B31" s="8" t="s">
        <v>214</v>
      </c>
      <c r="C31" s="40" t="s">
        <v>215</v>
      </c>
      <c r="D31" s="179" t="s">
        <v>216</v>
      </c>
      <c r="E31" s="111">
        <v>1</v>
      </c>
      <c r="F31" s="8"/>
      <c r="G31" s="112"/>
      <c r="H31" s="14" t="s">
        <v>82</v>
      </c>
      <c r="I31" s="140" t="s">
        <v>83</v>
      </c>
      <c r="J31" s="40"/>
      <c r="K31" s="14" t="s">
        <v>151</v>
      </c>
      <c r="L31" s="15" t="s">
        <v>191</v>
      </c>
      <c r="M31" s="136" t="s">
        <v>217</v>
      </c>
      <c r="P31" s="154"/>
    </row>
    <row r="32" s="101" customFormat="1" ht="48" customHeight="1" spans="1:16">
      <c r="A32" s="15" t="s">
        <v>77</v>
      </c>
      <c r="B32" s="139" t="s">
        <v>218</v>
      </c>
      <c r="C32" s="40" t="s">
        <v>219</v>
      </c>
      <c r="D32" s="40" t="s">
        <v>220</v>
      </c>
      <c r="E32" s="111">
        <v>2</v>
      </c>
      <c r="F32" s="8"/>
      <c r="G32" s="112"/>
      <c r="H32" s="14" t="s">
        <v>82</v>
      </c>
      <c r="I32" s="140" t="s">
        <v>83</v>
      </c>
      <c r="J32" s="40"/>
      <c r="K32" s="14" t="s">
        <v>151</v>
      </c>
      <c r="L32" s="15" t="s">
        <v>191</v>
      </c>
      <c r="M32" s="136" t="s">
        <v>221</v>
      </c>
      <c r="P32" s="154"/>
    </row>
    <row r="33" s="101" customFormat="1" ht="48" customHeight="1" spans="1:16">
      <c r="A33" s="15" t="s">
        <v>162</v>
      </c>
      <c r="B33" s="139" t="s">
        <v>222</v>
      </c>
      <c r="C33" s="40" t="s">
        <v>219</v>
      </c>
      <c r="D33" s="40" t="s">
        <v>220</v>
      </c>
      <c r="E33" s="111">
        <v>2</v>
      </c>
      <c r="F33" s="8"/>
      <c r="G33" s="112"/>
      <c r="H33" s="14" t="s">
        <v>82</v>
      </c>
      <c r="I33" s="140" t="s">
        <v>83</v>
      </c>
      <c r="J33" s="40"/>
      <c r="K33" s="14" t="s">
        <v>151</v>
      </c>
      <c r="L33" s="15" t="s">
        <v>191</v>
      </c>
      <c r="M33" s="136" t="s">
        <v>221</v>
      </c>
      <c r="P33" s="154"/>
    </row>
    <row r="34" s="101" customFormat="1" ht="48" customHeight="1" spans="1:16">
      <c r="A34" s="15" t="s">
        <v>77</v>
      </c>
      <c r="B34" s="8" t="s">
        <v>223</v>
      </c>
      <c r="C34" s="40" t="s">
        <v>224</v>
      </c>
      <c r="D34" s="40" t="s">
        <v>225</v>
      </c>
      <c r="E34" s="111">
        <v>1</v>
      </c>
      <c r="F34" s="8"/>
      <c r="G34" s="112"/>
      <c r="H34" s="14" t="s">
        <v>82</v>
      </c>
      <c r="I34" s="140" t="s">
        <v>83</v>
      </c>
      <c r="J34" s="40"/>
      <c r="K34" s="14" t="s">
        <v>151</v>
      </c>
      <c r="L34" s="15" t="s">
        <v>191</v>
      </c>
      <c r="M34" s="136" t="s">
        <v>124</v>
      </c>
      <c r="P34" s="154"/>
    </row>
    <row r="35" s="98" customFormat="1" ht="20" customHeight="1" spans="2:16">
      <c r="B35" s="102"/>
      <c r="C35" s="103"/>
      <c r="D35" s="103"/>
      <c r="E35" s="103"/>
      <c r="F35" s="103"/>
      <c r="H35" s="104"/>
      <c r="I35" s="102"/>
      <c r="J35" s="103"/>
      <c r="K35" s="102"/>
      <c r="L35" s="102"/>
      <c r="M35" s="103"/>
      <c r="P35" s="105"/>
    </row>
    <row r="36" s="98" customFormat="1" ht="20" customHeight="1" spans="2:16">
      <c r="B36" s="102"/>
      <c r="C36" s="103"/>
      <c r="D36" s="103"/>
      <c r="E36" s="103"/>
      <c r="F36" s="103"/>
      <c r="H36" s="104"/>
      <c r="I36" s="102"/>
      <c r="J36" s="103"/>
      <c r="K36" s="102"/>
      <c r="L36" s="102"/>
      <c r="M36" s="103"/>
      <c r="P36" s="105"/>
    </row>
    <row r="37" s="98" customFormat="1" ht="20" customHeight="1" spans="2:16">
      <c r="B37" s="102"/>
      <c r="C37" s="103"/>
      <c r="D37" s="103"/>
      <c r="E37" s="103"/>
      <c r="F37" s="103"/>
      <c r="H37" s="104"/>
      <c r="I37" s="102"/>
      <c r="J37" s="103"/>
      <c r="K37" s="102"/>
      <c r="L37" s="102"/>
      <c r="M37" s="103"/>
      <c r="P37" s="105"/>
    </row>
    <row r="38" s="98" customFormat="1" ht="20" customHeight="1" spans="2:16">
      <c r="B38" s="102"/>
      <c r="C38" s="103"/>
      <c r="D38" s="103"/>
      <c r="E38" s="103"/>
      <c r="F38" s="103"/>
      <c r="H38" s="104"/>
      <c r="I38" s="102"/>
      <c r="J38" s="103"/>
      <c r="K38" s="102"/>
      <c r="L38" s="102"/>
      <c r="M38" s="103"/>
      <c r="P38" s="105"/>
    </row>
    <row r="39" s="98" customFormat="1" ht="20" customHeight="1" spans="2:16">
      <c r="B39" s="102"/>
      <c r="C39" s="103"/>
      <c r="D39" s="103"/>
      <c r="E39" s="103"/>
      <c r="F39" s="103"/>
      <c r="H39" s="104"/>
      <c r="I39" s="102"/>
      <c r="J39" s="103"/>
      <c r="K39" s="102"/>
      <c r="L39" s="102"/>
      <c r="M39" s="103"/>
      <c r="P39" s="105"/>
    </row>
    <row r="40" s="98" customFormat="1" ht="20" customHeight="1" spans="2:16">
      <c r="B40" s="102"/>
      <c r="C40" s="103"/>
      <c r="D40" s="103"/>
      <c r="E40" s="103"/>
      <c r="F40" s="103"/>
      <c r="H40" s="104"/>
      <c r="I40" s="102"/>
      <c r="J40" s="103"/>
      <c r="K40" s="102"/>
      <c r="L40" s="102"/>
      <c r="M40" s="103"/>
      <c r="P40" s="105"/>
    </row>
    <row r="41" s="98" customFormat="1" ht="20" customHeight="1" spans="2:16">
      <c r="B41" s="102"/>
      <c r="C41" s="103"/>
      <c r="D41" s="103"/>
      <c r="E41" s="103"/>
      <c r="F41" s="103"/>
      <c r="H41" s="104"/>
      <c r="I41" s="102"/>
      <c r="J41" s="103"/>
      <c r="K41" s="102"/>
      <c r="L41" s="102"/>
      <c r="M41" s="103"/>
      <c r="P41" s="105"/>
    </row>
  </sheetData>
  <mergeCells count="3">
    <mergeCell ref="B1:K1"/>
    <mergeCell ref="B2:K2"/>
    <mergeCell ref="G14:G15"/>
  </mergeCells>
  <conditionalFormatting sqref="C8">
    <cfRule type="cellIs" dxfId="0" priority="23" operator="equal">
      <formula>"PCB"</formula>
    </cfRule>
  </conditionalFormatting>
  <conditionalFormatting sqref="M8">
    <cfRule type="containsText" dxfId="1" priority="24" operator="between" text="代购">
      <formula>NOT(ISERROR(SEARCH("代购",M8)))</formula>
    </cfRule>
  </conditionalFormatting>
  <conditionalFormatting sqref="C9">
    <cfRule type="cellIs" dxfId="0" priority="19" operator="equal">
      <formula>"PCB"</formula>
    </cfRule>
  </conditionalFormatting>
  <conditionalFormatting sqref="M23">
    <cfRule type="containsText" dxfId="1" priority="17" operator="between" text="代购">
      <formula>NOT(ISERROR(SEARCH("代购",M23)))</formula>
    </cfRule>
  </conditionalFormatting>
  <conditionalFormatting sqref="M24">
    <cfRule type="containsText" dxfId="1" priority="16" operator="between" text="代购">
      <formula>NOT(ISERROR(SEARCH("代购",M24)))</formula>
    </cfRule>
  </conditionalFormatting>
  <conditionalFormatting sqref="M25">
    <cfRule type="containsText" dxfId="1" priority="13" operator="between" text="代购">
      <formula>NOT(ISERROR(SEARCH("代购",M25)))</formula>
    </cfRule>
  </conditionalFormatting>
  <conditionalFormatting sqref="M26">
    <cfRule type="containsText" dxfId="1" priority="15" operator="between" text="代购">
      <formula>NOT(ISERROR(SEARCH("代购",M26)))</formula>
    </cfRule>
  </conditionalFormatting>
  <conditionalFormatting sqref="M31">
    <cfRule type="containsText" dxfId="1" priority="9" operator="between" text="代购">
      <formula>NOT(ISERROR(SEARCH("代购",M31)))</formula>
    </cfRule>
  </conditionalFormatting>
  <conditionalFormatting sqref="M32">
    <cfRule type="containsText" dxfId="1" priority="8" operator="between" text="代购">
      <formula>NOT(ISERROR(SEARCH("代购",M32)))</formula>
    </cfRule>
  </conditionalFormatting>
  <conditionalFormatting sqref="M33">
    <cfRule type="containsText" dxfId="1" priority="4" operator="between" text="代购">
      <formula>NOT(ISERROR(SEARCH("代购",M33)))</formula>
    </cfRule>
  </conditionalFormatting>
  <conditionalFormatting sqref="M34">
    <cfRule type="containsText" dxfId="1" priority="6" operator="between" text="代购">
      <formula>NOT(ISERROR(SEARCH("代购",M34)))</formula>
    </cfRule>
  </conditionalFormatting>
  <conditionalFormatting sqref="B32:B33">
    <cfRule type="duplicateValues" dxfId="2" priority="7"/>
  </conditionalFormatting>
  <conditionalFormatting sqref="C5:C6">
    <cfRule type="cellIs" dxfId="0" priority="25" operator="equal">
      <formula>"PCB"</formula>
    </cfRule>
  </conditionalFormatting>
  <conditionalFormatting sqref="M11:M13">
    <cfRule type="containsText" dxfId="1" priority="2" operator="between" text="代购">
      <formula>NOT(ISERROR(SEARCH("代购",M11)))</formula>
    </cfRule>
  </conditionalFormatting>
  <conditionalFormatting sqref="M14:M15">
    <cfRule type="containsText" dxfId="1" priority="3" operator="between" text="代购">
      <formula>NOT(ISERROR(SEARCH("代购",M14)))</formula>
    </cfRule>
  </conditionalFormatting>
  <conditionalFormatting sqref="M27:M30">
    <cfRule type="containsText" dxfId="1" priority="14" operator="between" text="代购">
      <formula>NOT(ISERROR(SEARCH("代购",M27)))</formula>
    </cfRule>
  </conditionalFormatting>
  <conditionalFormatting sqref="C4 C7 C10:C13 C16:C17">
    <cfRule type="cellIs" dxfId="0" priority="26" operator="equal">
      <formula>"PCB"</formula>
    </cfRule>
  </conditionalFormatting>
  <conditionalFormatting sqref="M4:M7 M9:M10 M16:M22">
    <cfRule type="containsText" dxfId="1" priority="27" operator="between" text="代购">
      <formula>NOT(ISERROR(SEARCH("代购",M4)))</formula>
    </cfRule>
  </conditionalFormatting>
  <pageMargins left="0.75" right="0.75" top="1" bottom="1" header="0.5" footer="0.5"/>
  <headerFooter/>
  <drawing r:id="rId1"/>
  <legacyDrawing r:id="rId2"/>
  <oleObjects>
    <mc:AlternateContent xmlns:mc="http://schemas.openxmlformats.org/markup-compatibility/2006">
      <mc:Choice Requires="x14">
        <oleObject shapeId="27649" progId="Package" r:id="rId3" dvAspect="DVASPECT_ICON">
          <objectPr defaultSize="0" r:id="rId4">
            <anchor moveWithCells="1">
              <from>
                <xdr:col>12</xdr:col>
                <xdr:colOff>411480</xdr:colOff>
                <xdr:row>17</xdr:row>
                <xdr:rowOff>94615</xdr:rowOff>
              </from>
              <to>
                <xdr:col>12</xdr:col>
                <xdr:colOff>908685</xdr:colOff>
                <xdr:row>17</xdr:row>
                <xdr:rowOff>533400</xdr:rowOff>
              </to>
            </anchor>
          </objectPr>
        </oleObject>
      </mc:Choice>
      <mc:Fallback>
        <oleObject shapeId="27649" progId="Package" r:id="rId3" dvAspect="DVASPECT_ICON"/>
      </mc:Fallback>
    </mc:AlternateContent>
    <mc:AlternateContent xmlns:mc="http://schemas.openxmlformats.org/markup-compatibility/2006">
      <mc:Choice Requires="x14">
        <oleObject shapeId="27656" progId="Package" r:id="rId5" dvAspect="DVASPECT_ICON">
          <objectPr defaultSize="0" r:id="rId6">
            <anchor moveWithCells="1" sizeWithCells="1">
              <from>
                <xdr:col>12</xdr:col>
                <xdr:colOff>247650</xdr:colOff>
                <xdr:row>19</xdr:row>
                <xdr:rowOff>62865</xdr:rowOff>
              </from>
              <to>
                <xdr:col>12</xdr:col>
                <xdr:colOff>843915</xdr:colOff>
                <xdr:row>19</xdr:row>
                <xdr:rowOff>600075</xdr:rowOff>
              </to>
            </anchor>
          </objectPr>
        </oleObject>
      </mc:Choice>
      <mc:Fallback>
        <oleObject shapeId="27656" progId="Package" r:id="rId5" dvAspect="DVASPECT_ICON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9"/>
  <sheetViews>
    <sheetView tabSelected="1" zoomScale="85" zoomScaleNormal="85" workbookViewId="0">
      <selection activeCell="H7" sqref="H7:H8"/>
    </sheetView>
  </sheetViews>
  <sheetFormatPr defaultColWidth="9.14166666666667" defaultRowHeight="12"/>
  <cols>
    <col min="1" max="1" width="5.18333333333333" style="53" customWidth="1"/>
    <col min="2" max="2" width="13.8166666666667" style="53" customWidth="1"/>
    <col min="3" max="3" width="18.0833333333333" style="53" customWidth="1"/>
    <col min="4" max="4" width="33.7333333333333" style="53" customWidth="1"/>
    <col min="5" max="5" width="26.575" style="53" customWidth="1"/>
    <col min="6" max="6" width="16.3583333333333" style="53" customWidth="1"/>
    <col min="7" max="7" width="8.81666666666667" style="58" customWidth="1"/>
    <col min="8" max="8" width="31.4666666666667" style="53" customWidth="1"/>
    <col min="9" max="9" width="7" style="58" customWidth="1"/>
    <col min="10" max="10" width="8.81666666666667" style="58" customWidth="1"/>
    <col min="11" max="11" width="5.18333333333333" style="53" customWidth="1"/>
    <col min="12" max="12" width="22.3583333333333" style="53" customWidth="1"/>
    <col min="13" max="16384" width="9.14166666666667" style="53"/>
  </cols>
  <sheetData>
    <row r="1" s="21" customFormat="1" ht="26" customHeight="1" spans="1:17">
      <c r="A1" s="28" t="s">
        <v>56</v>
      </c>
      <c r="B1" s="28"/>
      <c r="C1" s="59" t="s">
        <v>226</v>
      </c>
      <c r="D1" s="60"/>
      <c r="E1" s="60"/>
      <c r="F1" s="61"/>
      <c r="G1" s="60"/>
      <c r="H1" s="60"/>
      <c r="I1" s="60"/>
      <c r="J1" s="60"/>
      <c r="K1" s="46" t="s">
        <v>58</v>
      </c>
      <c r="L1" s="28"/>
      <c r="Q1" s="47"/>
    </row>
    <row r="2" s="21" customFormat="1" ht="26" customHeight="1" spans="1:17">
      <c r="A2" s="28" t="s">
        <v>59</v>
      </c>
      <c r="B2" s="28"/>
      <c r="C2" s="59" t="s">
        <v>11</v>
      </c>
      <c r="D2" s="60"/>
      <c r="E2" s="60"/>
      <c r="F2" s="61"/>
      <c r="G2" s="60"/>
      <c r="H2" s="60"/>
      <c r="I2" s="60"/>
      <c r="J2" s="60"/>
      <c r="K2" s="46" t="s">
        <v>60</v>
      </c>
      <c r="L2" s="28"/>
      <c r="Q2" s="47"/>
    </row>
    <row r="3" s="53" customFormat="1" spans="1:12">
      <c r="A3" s="31" t="s">
        <v>227</v>
      </c>
      <c r="B3" s="31" t="s">
        <v>228</v>
      </c>
      <c r="C3" s="31" t="s">
        <v>229</v>
      </c>
      <c r="D3" s="31" t="s">
        <v>230</v>
      </c>
      <c r="E3" s="31" t="s">
        <v>70</v>
      </c>
      <c r="F3" s="31" t="s">
        <v>231</v>
      </c>
      <c r="G3" s="48" t="s">
        <v>68</v>
      </c>
      <c r="H3" s="31" t="s">
        <v>232</v>
      </c>
      <c r="I3" s="48" t="s">
        <v>65</v>
      </c>
      <c r="J3" s="48" t="s">
        <v>71</v>
      </c>
      <c r="K3" s="31" t="s">
        <v>72</v>
      </c>
      <c r="L3" s="31" t="s">
        <v>73</v>
      </c>
    </row>
    <row r="4" s="53" customFormat="1" spans="1:12">
      <c r="A4" s="48" t="s">
        <v>77</v>
      </c>
      <c r="B4" s="31" t="s">
        <v>233</v>
      </c>
      <c r="C4" s="31" t="s">
        <v>234</v>
      </c>
      <c r="D4" s="31" t="s">
        <v>235</v>
      </c>
      <c r="E4" s="31" t="s">
        <v>236</v>
      </c>
      <c r="F4" s="31" t="s">
        <v>237</v>
      </c>
      <c r="G4" s="48" t="s">
        <v>82</v>
      </c>
      <c r="H4" s="62" t="s">
        <v>238</v>
      </c>
      <c r="I4" s="48">
        <v>6</v>
      </c>
      <c r="J4" s="48" t="s">
        <v>84</v>
      </c>
      <c r="K4" s="51" t="s">
        <v>239</v>
      </c>
      <c r="L4" s="31" t="s">
        <v>240</v>
      </c>
    </row>
    <row r="5" s="53" customFormat="1" spans="1:12">
      <c r="A5" s="48" t="s">
        <v>77</v>
      </c>
      <c r="B5" s="31" t="s">
        <v>241</v>
      </c>
      <c r="C5" s="31" t="s">
        <v>242</v>
      </c>
      <c r="D5" s="31" t="s">
        <v>243</v>
      </c>
      <c r="E5" s="31" t="s">
        <v>244</v>
      </c>
      <c r="F5" s="31" t="s">
        <v>245</v>
      </c>
      <c r="G5" s="48" t="s">
        <v>82</v>
      </c>
      <c r="H5" s="31" t="s">
        <v>246</v>
      </c>
      <c r="I5" s="48">
        <v>28</v>
      </c>
      <c r="J5" s="48" t="s">
        <v>84</v>
      </c>
      <c r="K5" s="14" t="s">
        <v>239</v>
      </c>
      <c r="L5" s="31"/>
    </row>
    <row r="6" s="53" customFormat="1" spans="1:12">
      <c r="A6" s="48" t="s">
        <v>77</v>
      </c>
      <c r="B6" s="31" t="s">
        <v>247</v>
      </c>
      <c r="C6" s="31" t="s">
        <v>242</v>
      </c>
      <c r="D6" s="31" t="s">
        <v>248</v>
      </c>
      <c r="E6" s="31" t="s">
        <v>249</v>
      </c>
      <c r="F6" s="31" t="s">
        <v>250</v>
      </c>
      <c r="G6" s="48" t="s">
        <v>82</v>
      </c>
      <c r="H6" s="62" t="s">
        <v>251</v>
      </c>
      <c r="I6" s="48" t="s">
        <v>252</v>
      </c>
      <c r="J6" s="48" t="s">
        <v>84</v>
      </c>
      <c r="K6" s="51" t="s">
        <v>239</v>
      </c>
      <c r="L6" s="31"/>
    </row>
    <row r="7" s="53" customFormat="1" spans="1:12">
      <c r="A7" s="48" t="s">
        <v>77</v>
      </c>
      <c r="B7" s="31" t="s">
        <v>253</v>
      </c>
      <c r="C7" s="31" t="s">
        <v>242</v>
      </c>
      <c r="D7" s="62" t="s">
        <v>254</v>
      </c>
      <c r="E7" s="31" t="s">
        <v>255</v>
      </c>
      <c r="F7" s="31" t="s">
        <v>250</v>
      </c>
      <c r="G7" s="48" t="s">
        <v>82</v>
      </c>
      <c r="H7" s="63" t="s">
        <v>256</v>
      </c>
      <c r="I7" s="48">
        <v>1</v>
      </c>
      <c r="J7" s="48" t="s">
        <v>84</v>
      </c>
      <c r="K7" s="51" t="s">
        <v>239</v>
      </c>
      <c r="L7" s="31"/>
    </row>
    <row r="8" s="53" customFormat="1" spans="1:12">
      <c r="A8" s="48" t="s">
        <v>162</v>
      </c>
      <c r="B8" s="31" t="s">
        <v>257</v>
      </c>
      <c r="C8" s="31" t="s">
        <v>242</v>
      </c>
      <c r="D8" s="62" t="s">
        <v>258</v>
      </c>
      <c r="E8" s="31" t="s">
        <v>259</v>
      </c>
      <c r="F8" s="31" t="s">
        <v>237</v>
      </c>
      <c r="G8" s="48" t="s">
        <v>82</v>
      </c>
      <c r="H8" s="64"/>
      <c r="I8" s="48">
        <v>1</v>
      </c>
      <c r="J8" s="48" t="s">
        <v>84</v>
      </c>
      <c r="K8" s="51" t="s">
        <v>239</v>
      </c>
      <c r="L8" s="31"/>
    </row>
    <row r="9" s="53" customFormat="1" spans="1:12">
      <c r="A9" s="48" t="s">
        <v>77</v>
      </c>
      <c r="B9" s="31" t="s">
        <v>260</v>
      </c>
      <c r="C9" s="31" t="s">
        <v>242</v>
      </c>
      <c r="D9" s="62" t="s">
        <v>261</v>
      </c>
      <c r="E9" s="31" t="s">
        <v>262</v>
      </c>
      <c r="F9" s="31" t="s">
        <v>250</v>
      </c>
      <c r="G9" s="48" t="s">
        <v>82</v>
      </c>
      <c r="H9" s="62" t="s">
        <v>263</v>
      </c>
      <c r="I9" s="48" t="s">
        <v>264</v>
      </c>
      <c r="J9" s="48" t="s">
        <v>84</v>
      </c>
      <c r="K9" s="51" t="s">
        <v>239</v>
      </c>
      <c r="L9" s="31"/>
    </row>
    <row r="10" s="53" customFormat="1" spans="1:12">
      <c r="A10" s="48" t="s">
        <v>77</v>
      </c>
      <c r="B10" s="31" t="s">
        <v>265</v>
      </c>
      <c r="C10" s="31" t="s">
        <v>242</v>
      </c>
      <c r="D10" s="62" t="s">
        <v>266</v>
      </c>
      <c r="E10" s="31" t="s">
        <v>267</v>
      </c>
      <c r="F10" s="31" t="s">
        <v>250</v>
      </c>
      <c r="G10" s="48" t="s">
        <v>82</v>
      </c>
      <c r="H10" s="62" t="s">
        <v>268</v>
      </c>
      <c r="I10" s="48" t="s">
        <v>269</v>
      </c>
      <c r="J10" s="48" t="s">
        <v>84</v>
      </c>
      <c r="K10" s="51" t="s">
        <v>239</v>
      </c>
      <c r="L10" s="31"/>
    </row>
    <row r="11" s="53" customFormat="1" spans="1:12">
      <c r="A11" s="48" t="s">
        <v>77</v>
      </c>
      <c r="B11" s="31" t="s">
        <v>270</v>
      </c>
      <c r="C11" s="31" t="s">
        <v>271</v>
      </c>
      <c r="D11" s="62" t="s">
        <v>272</v>
      </c>
      <c r="E11" s="31" t="s">
        <v>273</v>
      </c>
      <c r="F11" s="31" t="s">
        <v>274</v>
      </c>
      <c r="G11" s="48" t="s">
        <v>82</v>
      </c>
      <c r="H11" s="62" t="s">
        <v>275</v>
      </c>
      <c r="I11" s="48" t="s">
        <v>276</v>
      </c>
      <c r="J11" s="48" t="s">
        <v>84</v>
      </c>
      <c r="K11" s="51" t="s">
        <v>239</v>
      </c>
      <c r="L11" s="31"/>
    </row>
    <row r="12" s="53" customFormat="1" spans="1:12">
      <c r="A12" s="48" t="s">
        <v>77</v>
      </c>
      <c r="B12" s="31" t="s">
        <v>277</v>
      </c>
      <c r="C12" s="31" t="s">
        <v>242</v>
      </c>
      <c r="D12" s="62" t="s">
        <v>278</v>
      </c>
      <c r="E12" s="31" t="s">
        <v>279</v>
      </c>
      <c r="F12" s="31" t="s">
        <v>250</v>
      </c>
      <c r="G12" s="48" t="s">
        <v>82</v>
      </c>
      <c r="H12" s="62" t="s">
        <v>280</v>
      </c>
      <c r="I12" s="48" t="s">
        <v>276</v>
      </c>
      <c r="J12" s="48" t="s">
        <v>84</v>
      </c>
      <c r="K12" s="51" t="s">
        <v>239</v>
      </c>
      <c r="L12" s="31"/>
    </row>
    <row r="13" s="53" customFormat="1" spans="1:12">
      <c r="A13" s="48" t="s">
        <v>77</v>
      </c>
      <c r="B13" s="31" t="s">
        <v>281</v>
      </c>
      <c r="C13" s="31" t="s">
        <v>271</v>
      </c>
      <c r="D13" s="62" t="s">
        <v>282</v>
      </c>
      <c r="E13" s="31" t="s">
        <v>283</v>
      </c>
      <c r="F13" s="31" t="s">
        <v>274</v>
      </c>
      <c r="G13" s="48" t="s">
        <v>82</v>
      </c>
      <c r="H13" s="62" t="s">
        <v>284</v>
      </c>
      <c r="I13" s="48" t="s">
        <v>276</v>
      </c>
      <c r="J13" s="48" t="s">
        <v>84</v>
      </c>
      <c r="K13" s="51" t="s">
        <v>239</v>
      </c>
      <c r="L13" s="31"/>
    </row>
    <row r="14" s="53" customFormat="1" spans="1:12">
      <c r="A14" s="48" t="s">
        <v>77</v>
      </c>
      <c r="B14" s="31" t="s">
        <v>285</v>
      </c>
      <c r="C14" s="31" t="s">
        <v>271</v>
      </c>
      <c r="D14" s="62" t="s">
        <v>286</v>
      </c>
      <c r="E14" s="31" t="s">
        <v>287</v>
      </c>
      <c r="F14" s="31" t="s">
        <v>274</v>
      </c>
      <c r="G14" s="48" t="s">
        <v>82</v>
      </c>
      <c r="H14" s="62" t="s">
        <v>288</v>
      </c>
      <c r="I14" s="48" t="s">
        <v>276</v>
      </c>
      <c r="J14" s="48" t="s">
        <v>84</v>
      </c>
      <c r="K14" s="51" t="s">
        <v>239</v>
      </c>
      <c r="L14" s="31"/>
    </row>
    <row r="15" s="53" customFormat="1" spans="1:12">
      <c r="A15" s="48" t="s">
        <v>77</v>
      </c>
      <c r="B15" s="31" t="s">
        <v>289</v>
      </c>
      <c r="C15" s="31" t="s">
        <v>242</v>
      </c>
      <c r="D15" s="62" t="s">
        <v>290</v>
      </c>
      <c r="E15" s="31" t="s">
        <v>291</v>
      </c>
      <c r="F15" s="31" t="s">
        <v>250</v>
      </c>
      <c r="G15" s="48" t="s">
        <v>82</v>
      </c>
      <c r="H15" s="62" t="s">
        <v>292</v>
      </c>
      <c r="I15" s="48" t="s">
        <v>276</v>
      </c>
      <c r="J15" s="48" t="s">
        <v>84</v>
      </c>
      <c r="K15" s="51" t="s">
        <v>239</v>
      </c>
      <c r="L15" s="31"/>
    </row>
    <row r="16" s="53" customFormat="1" spans="1:12">
      <c r="A16" s="48" t="s">
        <v>77</v>
      </c>
      <c r="B16" s="31" t="s">
        <v>293</v>
      </c>
      <c r="C16" s="31" t="s">
        <v>271</v>
      </c>
      <c r="D16" s="62" t="s">
        <v>294</v>
      </c>
      <c r="E16" s="31" t="s">
        <v>295</v>
      </c>
      <c r="F16" s="31" t="s">
        <v>274</v>
      </c>
      <c r="G16" s="48" t="s">
        <v>82</v>
      </c>
      <c r="H16" s="62" t="s">
        <v>296</v>
      </c>
      <c r="I16" s="48" t="s">
        <v>276</v>
      </c>
      <c r="J16" s="48" t="s">
        <v>84</v>
      </c>
      <c r="K16" s="51" t="s">
        <v>239</v>
      </c>
      <c r="L16" s="31"/>
    </row>
    <row r="17" s="53" customFormat="1" spans="1:12">
      <c r="A17" s="48" t="s">
        <v>77</v>
      </c>
      <c r="B17" s="31" t="s">
        <v>297</v>
      </c>
      <c r="C17" s="31" t="s">
        <v>242</v>
      </c>
      <c r="D17" s="62" t="s">
        <v>298</v>
      </c>
      <c r="E17" s="31" t="s">
        <v>299</v>
      </c>
      <c r="F17" s="31" t="s">
        <v>250</v>
      </c>
      <c r="G17" s="48" t="s">
        <v>82</v>
      </c>
      <c r="H17" s="62" t="s">
        <v>300</v>
      </c>
      <c r="I17" s="48" t="s">
        <v>301</v>
      </c>
      <c r="J17" s="48" t="s">
        <v>84</v>
      </c>
      <c r="K17" s="51" t="s">
        <v>239</v>
      </c>
      <c r="L17" s="31"/>
    </row>
    <row r="18" s="53" customFormat="1" spans="1:12">
      <c r="A18" s="48" t="s">
        <v>77</v>
      </c>
      <c r="B18" s="62" t="s">
        <v>302</v>
      </c>
      <c r="C18" s="31" t="s">
        <v>271</v>
      </c>
      <c r="D18" s="62" t="s">
        <v>303</v>
      </c>
      <c r="E18" s="31" t="s">
        <v>304</v>
      </c>
      <c r="F18" s="31" t="s">
        <v>305</v>
      </c>
      <c r="G18" s="48" t="s">
        <v>82</v>
      </c>
      <c r="H18" s="63" t="s">
        <v>306</v>
      </c>
      <c r="I18" s="48" t="s">
        <v>307</v>
      </c>
      <c r="J18" s="48" t="s">
        <v>84</v>
      </c>
      <c r="K18" s="51" t="s">
        <v>239</v>
      </c>
      <c r="L18" s="31"/>
    </row>
    <row r="19" s="53" customFormat="1" spans="1:12">
      <c r="A19" s="48" t="s">
        <v>162</v>
      </c>
      <c r="B19" s="62" t="s">
        <v>308</v>
      </c>
      <c r="C19" s="31" t="s">
        <v>271</v>
      </c>
      <c r="D19" s="62" t="s">
        <v>309</v>
      </c>
      <c r="E19" s="31" t="s">
        <v>310</v>
      </c>
      <c r="F19" s="31" t="s">
        <v>250</v>
      </c>
      <c r="G19" s="48" t="s">
        <v>82</v>
      </c>
      <c r="H19" s="64"/>
      <c r="I19" s="48" t="s">
        <v>307</v>
      </c>
      <c r="J19" s="48" t="s">
        <v>84</v>
      </c>
      <c r="K19" s="51" t="s">
        <v>239</v>
      </c>
      <c r="L19" s="31"/>
    </row>
    <row r="20" s="53" customFormat="1" spans="1:12">
      <c r="A20" s="48" t="s">
        <v>77</v>
      </c>
      <c r="B20" s="31" t="s">
        <v>311</v>
      </c>
      <c r="C20" s="31" t="s">
        <v>271</v>
      </c>
      <c r="D20" s="62" t="s">
        <v>312</v>
      </c>
      <c r="E20" s="31" t="s">
        <v>313</v>
      </c>
      <c r="F20" s="31" t="s">
        <v>274</v>
      </c>
      <c r="G20" s="48" t="s">
        <v>82</v>
      </c>
      <c r="H20" s="62" t="s">
        <v>314</v>
      </c>
      <c r="I20" s="48" t="s">
        <v>276</v>
      </c>
      <c r="J20" s="48" t="s">
        <v>84</v>
      </c>
      <c r="K20" s="51" t="s">
        <v>239</v>
      </c>
      <c r="L20" s="31"/>
    </row>
    <row r="21" s="53" customFormat="1" spans="1:12">
      <c r="A21" s="48" t="s">
        <v>77</v>
      </c>
      <c r="B21" s="31" t="s">
        <v>315</v>
      </c>
      <c r="C21" s="31" t="s">
        <v>316</v>
      </c>
      <c r="D21" s="62" t="s">
        <v>317</v>
      </c>
      <c r="E21" s="31" t="s">
        <v>317</v>
      </c>
      <c r="F21" s="31" t="s">
        <v>318</v>
      </c>
      <c r="G21" s="48" t="s">
        <v>82</v>
      </c>
      <c r="H21" s="62" t="s">
        <v>319</v>
      </c>
      <c r="I21" s="48" t="s">
        <v>320</v>
      </c>
      <c r="J21" s="48" t="s">
        <v>84</v>
      </c>
      <c r="K21" s="51" t="s">
        <v>239</v>
      </c>
      <c r="L21" s="31"/>
    </row>
    <row r="22" s="53" customFormat="1" spans="1:12">
      <c r="A22" s="48" t="s">
        <v>77</v>
      </c>
      <c r="B22" s="31" t="s">
        <v>321</v>
      </c>
      <c r="C22" s="31" t="s">
        <v>322</v>
      </c>
      <c r="D22" s="62" t="s">
        <v>323</v>
      </c>
      <c r="E22" s="31" t="s">
        <v>323</v>
      </c>
      <c r="F22" s="31" t="s">
        <v>318</v>
      </c>
      <c r="G22" s="48" t="s">
        <v>82</v>
      </c>
      <c r="H22" s="62" t="s">
        <v>324</v>
      </c>
      <c r="I22" s="48" t="s">
        <v>276</v>
      </c>
      <c r="J22" s="48" t="s">
        <v>84</v>
      </c>
      <c r="K22" s="51" t="s">
        <v>239</v>
      </c>
      <c r="L22" s="31"/>
    </row>
    <row r="23" s="53" customFormat="1" spans="1:12">
      <c r="A23" s="48" t="s">
        <v>77</v>
      </c>
      <c r="B23" s="31" t="s">
        <v>325</v>
      </c>
      <c r="C23" s="31" t="s">
        <v>326</v>
      </c>
      <c r="D23" s="62" t="s">
        <v>327</v>
      </c>
      <c r="E23" s="31" t="s">
        <v>328</v>
      </c>
      <c r="F23" s="31" t="s">
        <v>274</v>
      </c>
      <c r="G23" s="48" t="s">
        <v>82</v>
      </c>
      <c r="H23" s="62" t="s">
        <v>329</v>
      </c>
      <c r="I23" s="48" t="s">
        <v>276</v>
      </c>
      <c r="J23" s="48" t="s">
        <v>84</v>
      </c>
      <c r="K23" s="51" t="s">
        <v>239</v>
      </c>
      <c r="L23" s="31"/>
    </row>
    <row r="24" s="53" customFormat="1" spans="1:12">
      <c r="A24" s="48" t="s">
        <v>77</v>
      </c>
      <c r="B24" s="31" t="s">
        <v>330</v>
      </c>
      <c r="C24" s="31" t="s">
        <v>326</v>
      </c>
      <c r="D24" s="62" t="s">
        <v>331</v>
      </c>
      <c r="E24" s="31" t="s">
        <v>332</v>
      </c>
      <c r="F24" s="31" t="s">
        <v>274</v>
      </c>
      <c r="G24" s="48" t="s">
        <v>82</v>
      </c>
      <c r="H24" s="62" t="s">
        <v>333</v>
      </c>
      <c r="I24" s="48" t="s">
        <v>276</v>
      </c>
      <c r="J24" s="48" t="s">
        <v>84</v>
      </c>
      <c r="K24" s="51" t="s">
        <v>239</v>
      </c>
      <c r="L24" s="31"/>
    </row>
    <row r="25" s="53" customFormat="1" spans="1:12">
      <c r="A25" s="48" t="s">
        <v>77</v>
      </c>
      <c r="B25" s="31" t="s">
        <v>334</v>
      </c>
      <c r="C25" s="31" t="s">
        <v>335</v>
      </c>
      <c r="D25" s="62" t="s">
        <v>336</v>
      </c>
      <c r="E25" s="31" t="s">
        <v>337</v>
      </c>
      <c r="F25" s="31" t="s">
        <v>250</v>
      </c>
      <c r="G25" s="48" t="s">
        <v>82</v>
      </c>
      <c r="H25" s="62" t="s">
        <v>338</v>
      </c>
      <c r="I25" s="48" t="s">
        <v>276</v>
      </c>
      <c r="J25" s="48" t="s">
        <v>84</v>
      </c>
      <c r="K25" s="51" t="s">
        <v>239</v>
      </c>
      <c r="L25" s="31"/>
    </row>
    <row r="26" s="53" customFormat="1" spans="1:12">
      <c r="A26" s="48" t="s">
        <v>77</v>
      </c>
      <c r="B26" s="31" t="s">
        <v>339</v>
      </c>
      <c r="C26" s="31" t="s">
        <v>340</v>
      </c>
      <c r="D26" s="62" t="s">
        <v>341</v>
      </c>
      <c r="E26" s="31" t="s">
        <v>342</v>
      </c>
      <c r="F26" s="31" t="s">
        <v>343</v>
      </c>
      <c r="G26" s="48" t="s">
        <v>82</v>
      </c>
      <c r="H26" s="62" t="s">
        <v>344</v>
      </c>
      <c r="I26" s="48">
        <v>2</v>
      </c>
      <c r="J26" s="48" t="s">
        <v>84</v>
      </c>
      <c r="K26" s="51" t="s">
        <v>239</v>
      </c>
      <c r="L26" s="31"/>
    </row>
    <row r="27" s="54" customFormat="1" spans="1:12">
      <c r="A27" s="65" t="s">
        <v>77</v>
      </c>
      <c r="B27" s="62" t="s">
        <v>345</v>
      </c>
      <c r="C27" s="62" t="s">
        <v>346</v>
      </c>
      <c r="D27" s="66" t="s">
        <v>347</v>
      </c>
      <c r="E27" s="62" t="s">
        <v>348</v>
      </c>
      <c r="F27" s="31" t="s">
        <v>349</v>
      </c>
      <c r="G27" s="65" t="s">
        <v>82</v>
      </c>
      <c r="H27" s="62" t="s">
        <v>350</v>
      </c>
      <c r="I27" s="65">
        <v>3</v>
      </c>
      <c r="J27" s="65" t="s">
        <v>84</v>
      </c>
      <c r="K27" s="51" t="s">
        <v>239</v>
      </c>
      <c r="L27" s="62"/>
    </row>
    <row r="28" s="53" customFormat="1" spans="1:12">
      <c r="A28" s="48" t="s">
        <v>77</v>
      </c>
      <c r="B28" s="31" t="s">
        <v>351</v>
      </c>
      <c r="C28" s="31" t="s">
        <v>352</v>
      </c>
      <c r="D28" s="62" t="s">
        <v>353</v>
      </c>
      <c r="E28" s="31" t="s">
        <v>353</v>
      </c>
      <c r="F28" s="31" t="s">
        <v>318</v>
      </c>
      <c r="G28" s="48" t="s">
        <v>82</v>
      </c>
      <c r="H28" s="62" t="s">
        <v>354</v>
      </c>
      <c r="I28" s="48" t="s">
        <v>320</v>
      </c>
      <c r="J28" s="48" t="s">
        <v>84</v>
      </c>
      <c r="K28" s="51" t="s">
        <v>239</v>
      </c>
      <c r="L28" s="31"/>
    </row>
    <row r="29" s="53" customFormat="1" spans="1:12">
      <c r="A29" s="48" t="s">
        <v>77</v>
      </c>
      <c r="B29" s="31" t="s">
        <v>355</v>
      </c>
      <c r="C29" s="31" t="s">
        <v>356</v>
      </c>
      <c r="D29" s="62" t="s">
        <v>357</v>
      </c>
      <c r="E29" s="31" t="s">
        <v>358</v>
      </c>
      <c r="F29" s="31" t="s">
        <v>318</v>
      </c>
      <c r="G29" s="48" t="s">
        <v>82</v>
      </c>
      <c r="H29" s="62" t="s">
        <v>359</v>
      </c>
      <c r="I29" s="48" t="s">
        <v>276</v>
      </c>
      <c r="J29" s="48" t="s">
        <v>84</v>
      </c>
      <c r="K29" s="51" t="s">
        <v>239</v>
      </c>
      <c r="L29" s="31"/>
    </row>
    <row r="30" s="53" customFormat="1" spans="1:12">
      <c r="A30" s="48" t="s">
        <v>77</v>
      </c>
      <c r="B30" s="31" t="s">
        <v>360</v>
      </c>
      <c r="C30" s="31" t="s">
        <v>361</v>
      </c>
      <c r="D30" s="62" t="s">
        <v>362</v>
      </c>
      <c r="E30" s="31" t="s">
        <v>363</v>
      </c>
      <c r="F30" s="31" t="s">
        <v>318</v>
      </c>
      <c r="G30" s="48" t="s">
        <v>82</v>
      </c>
      <c r="H30" s="62" t="s">
        <v>364</v>
      </c>
      <c r="I30" s="48" t="s">
        <v>320</v>
      </c>
      <c r="J30" s="48" t="s">
        <v>84</v>
      </c>
      <c r="K30" s="51" t="s">
        <v>239</v>
      </c>
      <c r="L30" s="31"/>
    </row>
    <row r="31" s="53" customFormat="1" spans="1:12">
      <c r="A31" s="48" t="s">
        <v>77</v>
      </c>
      <c r="B31" s="31" t="s">
        <v>365</v>
      </c>
      <c r="C31" s="31" t="s">
        <v>366</v>
      </c>
      <c r="D31" s="62" t="s">
        <v>367</v>
      </c>
      <c r="E31" s="31" t="s">
        <v>367</v>
      </c>
      <c r="F31" s="31" t="s">
        <v>368</v>
      </c>
      <c r="G31" s="48" t="s">
        <v>82</v>
      </c>
      <c r="H31" s="62" t="s">
        <v>369</v>
      </c>
      <c r="I31" s="48" t="s">
        <v>276</v>
      </c>
      <c r="J31" s="48" t="s">
        <v>128</v>
      </c>
      <c r="K31" s="51" t="s">
        <v>239</v>
      </c>
      <c r="L31" s="31"/>
    </row>
    <row r="32" s="53" customFormat="1" spans="1:12">
      <c r="A32" s="48" t="s">
        <v>77</v>
      </c>
      <c r="B32" s="31" t="s">
        <v>370</v>
      </c>
      <c r="C32" s="31" t="s">
        <v>242</v>
      </c>
      <c r="D32" s="62" t="s">
        <v>371</v>
      </c>
      <c r="E32" s="31" t="s">
        <v>372</v>
      </c>
      <c r="F32" s="31" t="s">
        <v>373</v>
      </c>
      <c r="G32" s="48" t="s">
        <v>82</v>
      </c>
      <c r="H32" s="62" t="s">
        <v>374</v>
      </c>
      <c r="I32" s="48" t="s">
        <v>375</v>
      </c>
      <c r="J32" s="48" t="s">
        <v>84</v>
      </c>
      <c r="K32" s="51" t="s">
        <v>239</v>
      </c>
      <c r="L32" s="31"/>
    </row>
    <row r="33" s="53" customFormat="1" spans="1:12">
      <c r="A33" s="48" t="s">
        <v>77</v>
      </c>
      <c r="B33" s="31" t="s">
        <v>376</v>
      </c>
      <c r="C33" s="31" t="s">
        <v>234</v>
      </c>
      <c r="D33" s="62" t="s">
        <v>377</v>
      </c>
      <c r="E33" s="31" t="s">
        <v>378</v>
      </c>
      <c r="F33" s="31" t="s">
        <v>373</v>
      </c>
      <c r="G33" s="48" t="s">
        <v>82</v>
      </c>
      <c r="H33" s="62" t="s">
        <v>379</v>
      </c>
      <c r="I33" s="48" t="s">
        <v>301</v>
      </c>
      <c r="J33" s="48" t="s">
        <v>84</v>
      </c>
      <c r="K33" s="51" t="s">
        <v>239</v>
      </c>
      <c r="L33" s="31"/>
    </row>
    <row r="34" s="53" customFormat="1" ht="11" customHeight="1" spans="1:12">
      <c r="A34" s="48" t="s">
        <v>77</v>
      </c>
      <c r="B34" s="31" t="s">
        <v>380</v>
      </c>
      <c r="C34" s="31" t="s">
        <v>242</v>
      </c>
      <c r="D34" s="62" t="s">
        <v>381</v>
      </c>
      <c r="E34" s="31" t="s">
        <v>382</v>
      </c>
      <c r="F34" s="31" t="s">
        <v>373</v>
      </c>
      <c r="G34" s="48" t="s">
        <v>82</v>
      </c>
      <c r="H34" s="62" t="s">
        <v>383</v>
      </c>
      <c r="I34" s="48" t="s">
        <v>269</v>
      </c>
      <c r="J34" s="48" t="s">
        <v>84</v>
      </c>
      <c r="K34" s="51" t="s">
        <v>239</v>
      </c>
      <c r="L34" s="31"/>
    </row>
    <row r="35" s="53" customFormat="1" spans="1:12">
      <c r="A35" s="48" t="s">
        <v>77</v>
      </c>
      <c r="B35" s="31" t="s">
        <v>384</v>
      </c>
      <c r="C35" s="31" t="s">
        <v>385</v>
      </c>
      <c r="D35" s="62" t="s">
        <v>386</v>
      </c>
      <c r="E35" s="31" t="s">
        <v>387</v>
      </c>
      <c r="F35" s="31" t="s">
        <v>388</v>
      </c>
      <c r="G35" s="48" t="s">
        <v>82</v>
      </c>
      <c r="H35" s="62" t="s">
        <v>389</v>
      </c>
      <c r="I35" s="48" t="s">
        <v>276</v>
      </c>
      <c r="J35" s="48" t="s">
        <v>128</v>
      </c>
      <c r="K35" s="51" t="s">
        <v>239</v>
      </c>
      <c r="L35" s="31"/>
    </row>
    <row r="36" s="53" customFormat="1" spans="1:12">
      <c r="A36" s="48" t="s">
        <v>77</v>
      </c>
      <c r="B36" s="31" t="s">
        <v>390</v>
      </c>
      <c r="C36" s="31" t="s">
        <v>242</v>
      </c>
      <c r="D36" s="62" t="s">
        <v>391</v>
      </c>
      <c r="E36" s="31" t="s">
        <v>392</v>
      </c>
      <c r="F36" s="31" t="s">
        <v>393</v>
      </c>
      <c r="G36" s="48" t="s">
        <v>82</v>
      </c>
      <c r="H36" s="62" t="s">
        <v>394</v>
      </c>
      <c r="I36" s="48">
        <v>5</v>
      </c>
      <c r="J36" s="48" t="s">
        <v>84</v>
      </c>
      <c r="K36" s="51" t="s">
        <v>239</v>
      </c>
      <c r="L36" s="31"/>
    </row>
    <row r="37" s="53" customFormat="1" spans="1:12">
      <c r="A37" s="48" t="s">
        <v>77</v>
      </c>
      <c r="B37" s="31" t="s">
        <v>395</v>
      </c>
      <c r="C37" s="31" t="s">
        <v>396</v>
      </c>
      <c r="D37" s="62" t="s">
        <v>397</v>
      </c>
      <c r="E37" s="31" t="s">
        <v>396</v>
      </c>
      <c r="F37" s="31" t="s">
        <v>398</v>
      </c>
      <c r="G37" s="48" t="s">
        <v>82</v>
      </c>
      <c r="H37" s="62" t="s">
        <v>399</v>
      </c>
      <c r="I37" s="48" t="s">
        <v>276</v>
      </c>
      <c r="J37" s="48" t="s">
        <v>84</v>
      </c>
      <c r="K37" s="51" t="s">
        <v>239</v>
      </c>
      <c r="L37" s="31"/>
    </row>
    <row r="38" s="53" customFormat="1" spans="1:12">
      <c r="A38" s="48" t="s">
        <v>77</v>
      </c>
      <c r="B38" s="31" t="s">
        <v>400</v>
      </c>
      <c r="C38" s="31" t="s">
        <v>401</v>
      </c>
      <c r="D38" s="62" t="s">
        <v>402</v>
      </c>
      <c r="E38" s="31" t="s">
        <v>402</v>
      </c>
      <c r="F38" s="31" t="s">
        <v>403</v>
      </c>
      <c r="G38" s="48" t="s">
        <v>82</v>
      </c>
      <c r="H38" s="62" t="s">
        <v>404</v>
      </c>
      <c r="I38" s="48" t="s">
        <v>252</v>
      </c>
      <c r="J38" s="48" t="s">
        <v>84</v>
      </c>
      <c r="K38" s="51" t="s">
        <v>239</v>
      </c>
      <c r="L38" s="31"/>
    </row>
    <row r="39" s="53" customFormat="1" spans="1:12">
      <c r="A39" s="48" t="s">
        <v>77</v>
      </c>
      <c r="B39" s="31" t="s">
        <v>405</v>
      </c>
      <c r="C39" s="31" t="s">
        <v>406</v>
      </c>
      <c r="D39" s="62" t="s">
        <v>407</v>
      </c>
      <c r="E39" s="31" t="s">
        <v>408</v>
      </c>
      <c r="F39" s="31" t="s">
        <v>409</v>
      </c>
      <c r="G39" s="48" t="s">
        <v>82</v>
      </c>
      <c r="H39" s="62" t="s">
        <v>410</v>
      </c>
      <c r="I39" s="48" t="s">
        <v>276</v>
      </c>
      <c r="J39" s="48" t="s">
        <v>84</v>
      </c>
      <c r="K39" s="51" t="s">
        <v>239</v>
      </c>
      <c r="L39" s="31"/>
    </row>
    <row r="40" s="53" customFormat="1" spans="1:12">
      <c r="A40" s="48" t="s">
        <v>77</v>
      </c>
      <c r="B40" s="31" t="s">
        <v>411</v>
      </c>
      <c r="C40" s="31" t="s">
        <v>412</v>
      </c>
      <c r="D40" s="62" t="s">
        <v>413</v>
      </c>
      <c r="E40" s="31" t="s">
        <v>414</v>
      </c>
      <c r="F40" s="31" t="s">
        <v>415</v>
      </c>
      <c r="G40" s="48" t="s">
        <v>82</v>
      </c>
      <c r="H40" s="62" t="s">
        <v>416</v>
      </c>
      <c r="I40" s="48" t="s">
        <v>276</v>
      </c>
      <c r="J40" s="48" t="s">
        <v>84</v>
      </c>
      <c r="K40" s="51" t="s">
        <v>239</v>
      </c>
      <c r="L40" s="31"/>
    </row>
    <row r="41" s="53" customFormat="1" spans="1:12">
      <c r="A41" s="48" t="s">
        <v>77</v>
      </c>
      <c r="B41" s="31" t="s">
        <v>417</v>
      </c>
      <c r="C41" s="31" t="s">
        <v>242</v>
      </c>
      <c r="D41" s="62" t="s">
        <v>418</v>
      </c>
      <c r="E41" s="31" t="s">
        <v>419</v>
      </c>
      <c r="F41" s="31" t="s">
        <v>420</v>
      </c>
      <c r="G41" s="48" t="s">
        <v>82</v>
      </c>
      <c r="H41" s="62" t="s">
        <v>421</v>
      </c>
      <c r="I41" s="48" t="s">
        <v>301</v>
      </c>
      <c r="J41" s="48" t="s">
        <v>84</v>
      </c>
      <c r="K41" s="51" t="s">
        <v>239</v>
      </c>
      <c r="L41" s="31"/>
    </row>
    <row r="42" s="53" customFormat="1" spans="1:12">
      <c r="A42" s="48" t="s">
        <v>77</v>
      </c>
      <c r="B42" s="31" t="s">
        <v>422</v>
      </c>
      <c r="C42" s="31" t="s">
        <v>423</v>
      </c>
      <c r="D42" s="62" t="s">
        <v>424</v>
      </c>
      <c r="E42" s="31" t="s">
        <v>425</v>
      </c>
      <c r="F42" s="31" t="s">
        <v>426</v>
      </c>
      <c r="G42" s="48" t="s">
        <v>82</v>
      </c>
      <c r="H42" s="62" t="s">
        <v>427</v>
      </c>
      <c r="I42" s="48" t="s">
        <v>276</v>
      </c>
      <c r="J42" s="48" t="s">
        <v>84</v>
      </c>
      <c r="K42" s="51" t="s">
        <v>239</v>
      </c>
      <c r="L42" s="31"/>
    </row>
    <row r="43" s="53" customFormat="1" spans="1:12">
      <c r="A43" s="48" t="s">
        <v>77</v>
      </c>
      <c r="B43" s="8" t="s">
        <v>428</v>
      </c>
      <c r="C43" s="31" t="s">
        <v>429</v>
      </c>
      <c r="D43" s="31" t="s">
        <v>430</v>
      </c>
      <c r="E43" s="67" t="s">
        <v>431</v>
      </c>
      <c r="F43" s="67" t="s">
        <v>432</v>
      </c>
      <c r="G43" s="48" t="s">
        <v>82</v>
      </c>
      <c r="H43" s="68" t="s">
        <v>433</v>
      </c>
      <c r="I43" s="48" t="s">
        <v>276</v>
      </c>
      <c r="J43" s="48" t="s">
        <v>128</v>
      </c>
      <c r="K43" s="14" t="s">
        <v>434</v>
      </c>
      <c r="L43" s="31"/>
    </row>
    <row r="44" s="55" customFormat="1" spans="1:12">
      <c r="A44" s="49" t="s">
        <v>77</v>
      </c>
      <c r="B44" s="35" t="s">
        <v>435</v>
      </c>
      <c r="C44" s="35" t="s">
        <v>436</v>
      </c>
      <c r="D44" s="35" t="s">
        <v>437</v>
      </c>
      <c r="E44" s="35" t="s">
        <v>436</v>
      </c>
      <c r="F44" s="35" t="s">
        <v>438</v>
      </c>
      <c r="G44" s="49" t="s">
        <v>82</v>
      </c>
      <c r="H44" s="35" t="s">
        <v>439</v>
      </c>
      <c r="I44" s="49">
        <v>3</v>
      </c>
      <c r="J44" s="49" t="s">
        <v>128</v>
      </c>
      <c r="K44" s="37" t="s">
        <v>434</v>
      </c>
      <c r="L44" s="35" t="s">
        <v>440</v>
      </c>
    </row>
    <row r="45" s="55" customFormat="1" spans="1:12">
      <c r="A45" s="49"/>
      <c r="B45" s="35"/>
      <c r="C45" s="55" t="s">
        <v>441</v>
      </c>
      <c r="D45" s="55" t="s">
        <v>442</v>
      </c>
      <c r="E45" s="55" t="s">
        <v>443</v>
      </c>
      <c r="G45" s="69" t="s">
        <v>82</v>
      </c>
      <c r="H45" s="55" t="s">
        <v>444</v>
      </c>
      <c r="I45" s="80">
        <v>1</v>
      </c>
      <c r="J45" s="49"/>
      <c r="K45" s="37" t="s">
        <v>434</v>
      </c>
      <c r="L45" s="35" t="s">
        <v>445</v>
      </c>
    </row>
    <row r="46" s="53" customFormat="1" spans="1:12">
      <c r="A46" s="48" t="s">
        <v>77</v>
      </c>
      <c r="B46" s="31" t="s">
        <v>446</v>
      </c>
      <c r="C46" s="31" t="s">
        <v>447</v>
      </c>
      <c r="D46" s="62" t="s">
        <v>448</v>
      </c>
      <c r="E46" s="31" t="s">
        <v>447</v>
      </c>
      <c r="F46" s="31" t="s">
        <v>449</v>
      </c>
      <c r="G46" s="48" t="s">
        <v>82</v>
      </c>
      <c r="H46" s="62" t="s">
        <v>450</v>
      </c>
      <c r="I46" s="48" t="s">
        <v>276</v>
      </c>
      <c r="J46" s="48" t="s">
        <v>128</v>
      </c>
      <c r="K46" s="14" t="s">
        <v>434</v>
      </c>
      <c r="L46" s="31"/>
    </row>
    <row r="47" s="53" customFormat="1" spans="1:12">
      <c r="A47" s="48" t="s">
        <v>77</v>
      </c>
      <c r="B47" s="31" t="s">
        <v>451</v>
      </c>
      <c r="C47" s="31" t="s">
        <v>452</v>
      </c>
      <c r="D47" s="62" t="s">
        <v>453</v>
      </c>
      <c r="E47" s="31" t="s">
        <v>454</v>
      </c>
      <c r="F47" s="31" t="s">
        <v>455</v>
      </c>
      <c r="G47" s="48" t="s">
        <v>82</v>
      </c>
      <c r="H47" s="62" t="s">
        <v>456</v>
      </c>
      <c r="I47" s="48" t="s">
        <v>276</v>
      </c>
      <c r="J47" s="48" t="s">
        <v>128</v>
      </c>
      <c r="K47" s="14" t="s">
        <v>434</v>
      </c>
      <c r="L47" s="31"/>
    </row>
    <row r="48" s="53" customFormat="1" spans="1:12">
      <c r="A48" s="48" t="s">
        <v>77</v>
      </c>
      <c r="B48" s="31" t="s">
        <v>457</v>
      </c>
      <c r="C48" s="31" t="s">
        <v>242</v>
      </c>
      <c r="D48" s="62" t="s">
        <v>458</v>
      </c>
      <c r="E48" s="31" t="s">
        <v>459</v>
      </c>
      <c r="F48" s="31" t="s">
        <v>460</v>
      </c>
      <c r="G48" s="48" t="s">
        <v>82</v>
      </c>
      <c r="H48" s="62" t="s">
        <v>461</v>
      </c>
      <c r="I48" s="48" t="s">
        <v>320</v>
      </c>
      <c r="J48" s="48" t="s">
        <v>84</v>
      </c>
      <c r="K48" s="51" t="s">
        <v>239</v>
      </c>
      <c r="L48" s="31"/>
    </row>
    <row r="49" s="53" customFormat="1" spans="1:12">
      <c r="A49" s="48" t="s">
        <v>77</v>
      </c>
      <c r="B49" s="31" t="s">
        <v>462</v>
      </c>
      <c r="C49" s="31" t="s">
        <v>463</v>
      </c>
      <c r="D49" s="62" t="s">
        <v>464</v>
      </c>
      <c r="E49" s="31" t="s">
        <v>465</v>
      </c>
      <c r="F49" s="31" t="s">
        <v>466</v>
      </c>
      <c r="G49" s="48" t="s">
        <v>82</v>
      </c>
      <c r="H49" s="62" t="s">
        <v>467</v>
      </c>
      <c r="I49" s="48" t="s">
        <v>276</v>
      </c>
      <c r="J49" s="48" t="s">
        <v>128</v>
      </c>
      <c r="K49" s="51" t="s">
        <v>239</v>
      </c>
      <c r="L49" s="31"/>
    </row>
    <row r="50" s="53" customFormat="1" spans="1:12">
      <c r="A50" s="48" t="s">
        <v>77</v>
      </c>
      <c r="B50" s="31" t="s">
        <v>468</v>
      </c>
      <c r="C50" s="31" t="s">
        <v>469</v>
      </c>
      <c r="D50" s="62" t="s">
        <v>470</v>
      </c>
      <c r="E50" s="31" t="s">
        <v>471</v>
      </c>
      <c r="F50" s="31" t="s">
        <v>165</v>
      </c>
      <c r="G50" s="48" t="s">
        <v>82</v>
      </c>
      <c r="H50" s="62" t="s">
        <v>472</v>
      </c>
      <c r="I50" s="48" t="s">
        <v>276</v>
      </c>
      <c r="J50" s="48" t="s">
        <v>128</v>
      </c>
      <c r="K50" s="14" t="s">
        <v>434</v>
      </c>
      <c r="L50" s="31"/>
    </row>
    <row r="51" s="54" customFormat="1" spans="1:12">
      <c r="A51" s="65" t="s">
        <v>77</v>
      </c>
      <c r="B51" s="62" t="s">
        <v>473</v>
      </c>
      <c r="C51" s="62" t="s">
        <v>474</v>
      </c>
      <c r="D51" s="66" t="s">
        <v>475</v>
      </c>
      <c r="E51" s="62" t="s">
        <v>476</v>
      </c>
      <c r="F51" s="31" t="s">
        <v>368</v>
      </c>
      <c r="G51" s="65" t="s">
        <v>82</v>
      </c>
      <c r="H51" s="62" t="s">
        <v>477</v>
      </c>
      <c r="I51" s="65" t="s">
        <v>276</v>
      </c>
      <c r="J51" s="65" t="s">
        <v>128</v>
      </c>
      <c r="K51" s="51" t="s">
        <v>239</v>
      </c>
      <c r="L51" s="81"/>
    </row>
    <row r="52" s="53" customFormat="1" spans="1:12">
      <c r="A52" s="48" t="s">
        <v>77</v>
      </c>
      <c r="B52" s="31" t="s">
        <v>478</v>
      </c>
      <c r="C52" s="31" t="s">
        <v>479</v>
      </c>
      <c r="D52" s="62" t="s">
        <v>480</v>
      </c>
      <c r="E52" s="31" t="s">
        <v>481</v>
      </c>
      <c r="F52" s="31" t="s">
        <v>482</v>
      </c>
      <c r="G52" s="48" t="s">
        <v>82</v>
      </c>
      <c r="H52" s="62" t="s">
        <v>483</v>
      </c>
      <c r="I52" s="48" t="s">
        <v>276</v>
      </c>
      <c r="J52" s="48" t="s">
        <v>128</v>
      </c>
      <c r="K52" s="51" t="s">
        <v>239</v>
      </c>
      <c r="L52" s="31"/>
    </row>
    <row r="53" s="53" customFormat="1" spans="1:12">
      <c r="A53" s="48" t="s">
        <v>77</v>
      </c>
      <c r="B53" s="31" t="s">
        <v>484</v>
      </c>
      <c r="C53" s="31" t="s">
        <v>485</v>
      </c>
      <c r="D53" s="31" t="s">
        <v>486</v>
      </c>
      <c r="E53" s="27" t="s">
        <v>487</v>
      </c>
      <c r="F53" s="70" t="s">
        <v>488</v>
      </c>
      <c r="G53" s="48" t="s">
        <v>82</v>
      </c>
      <c r="H53" s="31" t="s">
        <v>489</v>
      </c>
      <c r="I53" s="48" t="s">
        <v>252</v>
      </c>
      <c r="J53" s="48" t="s">
        <v>128</v>
      </c>
      <c r="K53" s="14" t="s">
        <v>239</v>
      </c>
      <c r="L53" s="31"/>
    </row>
    <row r="54" s="53" customFormat="1" spans="1:12">
      <c r="A54" s="48" t="s">
        <v>77</v>
      </c>
      <c r="B54" s="31" t="s">
        <v>490</v>
      </c>
      <c r="C54" s="31" t="s">
        <v>485</v>
      </c>
      <c r="D54" s="31" t="s">
        <v>491</v>
      </c>
      <c r="E54" s="31" t="s">
        <v>492</v>
      </c>
      <c r="F54" s="31" t="s">
        <v>493</v>
      </c>
      <c r="G54" s="48" t="s">
        <v>82</v>
      </c>
      <c r="H54" s="31" t="s">
        <v>494</v>
      </c>
      <c r="I54" s="48" t="s">
        <v>276</v>
      </c>
      <c r="J54" s="48" t="s">
        <v>128</v>
      </c>
      <c r="K54" s="14" t="s">
        <v>239</v>
      </c>
      <c r="L54" s="31"/>
    </row>
    <row r="55" s="53" customFormat="1" spans="1:12">
      <c r="A55" s="48" t="s">
        <v>77</v>
      </c>
      <c r="B55" s="31" t="s">
        <v>495</v>
      </c>
      <c r="C55" s="31" t="s">
        <v>474</v>
      </c>
      <c r="D55" s="31" t="s">
        <v>496</v>
      </c>
      <c r="E55" s="31" t="s">
        <v>496</v>
      </c>
      <c r="F55" s="31" t="s">
        <v>488</v>
      </c>
      <c r="G55" s="48" t="s">
        <v>82</v>
      </c>
      <c r="H55" s="31" t="s">
        <v>497</v>
      </c>
      <c r="I55" s="48" t="s">
        <v>276</v>
      </c>
      <c r="J55" s="48" t="s">
        <v>128</v>
      </c>
      <c r="K55" s="14" t="s">
        <v>239</v>
      </c>
      <c r="L55" s="31"/>
    </row>
    <row r="56" s="53" customFormat="1" spans="1:12">
      <c r="A56" s="48" t="s">
        <v>77</v>
      </c>
      <c r="B56" s="31" t="s">
        <v>498</v>
      </c>
      <c r="C56" s="31" t="s">
        <v>499</v>
      </c>
      <c r="D56" s="31" t="s">
        <v>500</v>
      </c>
      <c r="E56" s="31" t="s">
        <v>501</v>
      </c>
      <c r="F56" s="31" t="s">
        <v>343</v>
      </c>
      <c r="G56" s="48" t="s">
        <v>82</v>
      </c>
      <c r="H56" s="31" t="s">
        <v>502</v>
      </c>
      <c r="I56" s="48">
        <v>1</v>
      </c>
      <c r="J56" s="48" t="s">
        <v>84</v>
      </c>
      <c r="K56" s="14" t="s">
        <v>239</v>
      </c>
      <c r="L56" s="31"/>
    </row>
    <row r="57" s="55" customFormat="1" ht="12.75" spans="1:12">
      <c r="A57" s="49"/>
      <c r="B57" s="71"/>
      <c r="C57" s="35" t="s">
        <v>499</v>
      </c>
      <c r="D57" s="72" t="s">
        <v>503</v>
      </c>
      <c r="E57" s="73" t="s">
        <v>504</v>
      </c>
      <c r="F57" s="74" t="s">
        <v>505</v>
      </c>
      <c r="G57" s="49" t="s">
        <v>82</v>
      </c>
      <c r="H57" s="35" t="s">
        <v>506</v>
      </c>
      <c r="I57" s="49">
        <v>1</v>
      </c>
      <c r="J57" s="49"/>
      <c r="K57" s="37"/>
      <c r="L57" s="35" t="s">
        <v>507</v>
      </c>
    </row>
    <row r="58" s="55" customFormat="1" ht="21" customHeight="1" spans="1:12">
      <c r="A58" s="49"/>
      <c r="B58" s="71"/>
      <c r="C58" s="35" t="s">
        <v>508</v>
      </c>
      <c r="D58" s="75" t="s">
        <v>509</v>
      </c>
      <c r="E58" s="76" t="s">
        <v>508</v>
      </c>
      <c r="F58" s="77" t="s">
        <v>510</v>
      </c>
      <c r="G58" s="49" t="s">
        <v>82</v>
      </c>
      <c r="H58" s="35" t="s">
        <v>511</v>
      </c>
      <c r="I58" s="49" t="s">
        <v>276</v>
      </c>
      <c r="J58" s="49" t="s">
        <v>128</v>
      </c>
      <c r="K58" s="37" t="s">
        <v>434</v>
      </c>
      <c r="L58" s="35" t="s">
        <v>512</v>
      </c>
    </row>
    <row r="59" s="55" customFormat="1" ht="27" customHeight="1" spans="1:12">
      <c r="A59" s="49"/>
      <c r="B59" s="71"/>
      <c r="C59" s="35" t="s">
        <v>513</v>
      </c>
      <c r="D59" s="35" t="s">
        <v>514</v>
      </c>
      <c r="E59" s="35" t="s">
        <v>513</v>
      </c>
      <c r="F59" s="77" t="s">
        <v>510</v>
      </c>
      <c r="G59" s="49" t="s">
        <v>82</v>
      </c>
      <c r="H59" s="35" t="s">
        <v>515</v>
      </c>
      <c r="I59" s="49" t="s">
        <v>276</v>
      </c>
      <c r="J59" s="49" t="s">
        <v>128</v>
      </c>
      <c r="K59" s="37" t="s">
        <v>434</v>
      </c>
      <c r="L59" s="35" t="s">
        <v>516</v>
      </c>
    </row>
    <row r="60" s="53" customFormat="1" spans="1:12">
      <c r="A60" s="48" t="s">
        <v>77</v>
      </c>
      <c r="B60" s="31" t="s">
        <v>517</v>
      </c>
      <c r="C60" s="31" t="s">
        <v>518</v>
      </c>
      <c r="D60" s="31" t="s">
        <v>519</v>
      </c>
      <c r="E60" s="31" t="s">
        <v>520</v>
      </c>
      <c r="F60" s="31" t="s">
        <v>521</v>
      </c>
      <c r="G60" s="48" t="s">
        <v>82</v>
      </c>
      <c r="H60" s="31" t="s">
        <v>522</v>
      </c>
      <c r="I60" s="48" t="s">
        <v>276</v>
      </c>
      <c r="J60" s="48" t="s">
        <v>128</v>
      </c>
      <c r="K60" s="14" t="s">
        <v>434</v>
      </c>
      <c r="L60" s="31"/>
    </row>
    <row r="61" s="53" customFormat="1" spans="1:12">
      <c r="A61" s="48" t="s">
        <v>77</v>
      </c>
      <c r="B61" s="31" t="s">
        <v>523</v>
      </c>
      <c r="C61" s="31" t="s">
        <v>524</v>
      </c>
      <c r="D61" s="31" t="s">
        <v>525</v>
      </c>
      <c r="E61" s="31" t="s">
        <v>526</v>
      </c>
      <c r="F61" s="31" t="s">
        <v>488</v>
      </c>
      <c r="G61" s="48" t="s">
        <v>82</v>
      </c>
      <c r="H61" s="31" t="s">
        <v>527</v>
      </c>
      <c r="I61" s="48" t="s">
        <v>375</v>
      </c>
      <c r="J61" s="48" t="s">
        <v>84</v>
      </c>
      <c r="K61" s="14" t="s">
        <v>239</v>
      </c>
      <c r="L61" s="31"/>
    </row>
    <row r="62" s="53" customFormat="1" spans="1:12">
      <c r="A62" s="48" t="s">
        <v>77</v>
      </c>
      <c r="B62" s="31" t="s">
        <v>528</v>
      </c>
      <c r="C62" s="31" t="s">
        <v>529</v>
      </c>
      <c r="D62" s="31" t="s">
        <v>530</v>
      </c>
      <c r="E62" s="31" t="s">
        <v>531</v>
      </c>
      <c r="F62" s="31" t="s">
        <v>173</v>
      </c>
      <c r="G62" s="48" t="s">
        <v>82</v>
      </c>
      <c r="H62" s="78" t="s">
        <v>532</v>
      </c>
      <c r="I62" s="48" t="s">
        <v>276</v>
      </c>
      <c r="J62" s="48" t="s">
        <v>128</v>
      </c>
      <c r="K62" s="14" t="s">
        <v>434</v>
      </c>
      <c r="L62" s="31"/>
    </row>
    <row r="63" s="53" customFormat="1" spans="1:12">
      <c r="A63" s="48" t="s">
        <v>162</v>
      </c>
      <c r="B63" s="31" t="s">
        <v>533</v>
      </c>
      <c r="C63" s="31" t="s">
        <v>529</v>
      </c>
      <c r="D63" s="31" t="s">
        <v>530</v>
      </c>
      <c r="E63" s="67" t="s">
        <v>534</v>
      </c>
      <c r="F63" s="67" t="s">
        <v>535</v>
      </c>
      <c r="G63" s="48" t="s">
        <v>82</v>
      </c>
      <c r="H63" s="79"/>
      <c r="I63" s="48" t="s">
        <v>276</v>
      </c>
      <c r="J63" s="48" t="s">
        <v>128</v>
      </c>
      <c r="K63" s="14" t="s">
        <v>434</v>
      </c>
      <c r="L63" s="31"/>
    </row>
    <row r="64" s="53" customFormat="1" spans="1:12">
      <c r="A64" s="48" t="s">
        <v>77</v>
      </c>
      <c r="B64" s="31" t="s">
        <v>536</v>
      </c>
      <c r="C64" s="31" t="s">
        <v>537</v>
      </c>
      <c r="D64" s="31" t="s">
        <v>538</v>
      </c>
      <c r="E64" s="31" t="s">
        <v>539</v>
      </c>
      <c r="F64" s="31" t="s">
        <v>173</v>
      </c>
      <c r="G64" s="48" t="s">
        <v>82</v>
      </c>
      <c r="H64" s="78" t="s">
        <v>540</v>
      </c>
      <c r="I64" s="48" t="s">
        <v>276</v>
      </c>
      <c r="J64" s="48" t="s">
        <v>128</v>
      </c>
      <c r="K64" s="14" t="s">
        <v>434</v>
      </c>
      <c r="L64" s="31"/>
    </row>
    <row r="65" s="53" customFormat="1" spans="1:12">
      <c r="A65" s="48" t="s">
        <v>162</v>
      </c>
      <c r="B65" s="31" t="s">
        <v>541</v>
      </c>
      <c r="C65" s="31" t="s">
        <v>537</v>
      </c>
      <c r="D65" s="31" t="s">
        <v>538</v>
      </c>
      <c r="E65" s="67" t="s">
        <v>542</v>
      </c>
      <c r="F65" s="67" t="s">
        <v>535</v>
      </c>
      <c r="G65" s="48" t="s">
        <v>82</v>
      </c>
      <c r="H65" s="79"/>
      <c r="I65" s="48" t="s">
        <v>276</v>
      </c>
      <c r="J65" s="48" t="s">
        <v>128</v>
      </c>
      <c r="K65" s="14" t="s">
        <v>434</v>
      </c>
      <c r="L65" s="31"/>
    </row>
    <row r="66" s="53" customFormat="1" spans="1:12">
      <c r="A66" s="48" t="s">
        <v>77</v>
      </c>
      <c r="B66" s="31" t="s">
        <v>543</v>
      </c>
      <c r="C66" s="31" t="s">
        <v>242</v>
      </c>
      <c r="D66" s="31" t="s">
        <v>544</v>
      </c>
      <c r="E66" s="31" t="s">
        <v>545</v>
      </c>
      <c r="F66" s="31" t="s">
        <v>373</v>
      </c>
      <c r="G66" s="48" t="s">
        <v>82</v>
      </c>
      <c r="H66" s="78" t="s">
        <v>546</v>
      </c>
      <c r="I66" s="48" t="s">
        <v>301</v>
      </c>
      <c r="J66" s="48" t="s">
        <v>84</v>
      </c>
      <c r="K66" s="14" t="s">
        <v>239</v>
      </c>
      <c r="L66" s="31"/>
    </row>
    <row r="67" s="53" customFormat="1" spans="1:12">
      <c r="A67" s="48" t="s">
        <v>162</v>
      </c>
      <c r="B67" s="31" t="s">
        <v>547</v>
      </c>
      <c r="C67" s="31" t="s">
        <v>242</v>
      </c>
      <c r="D67" s="31" t="s">
        <v>544</v>
      </c>
      <c r="E67" s="31" t="s">
        <v>548</v>
      </c>
      <c r="F67" s="31" t="s">
        <v>250</v>
      </c>
      <c r="G67" s="48" t="s">
        <v>82</v>
      </c>
      <c r="H67" s="79"/>
      <c r="I67" s="48" t="s">
        <v>301</v>
      </c>
      <c r="J67" s="48" t="s">
        <v>84</v>
      </c>
      <c r="K67" s="14" t="s">
        <v>239</v>
      </c>
      <c r="L67" s="31"/>
    </row>
    <row r="68" s="53" customFormat="1" spans="1:12">
      <c r="A68" s="48" t="s">
        <v>77</v>
      </c>
      <c r="B68" s="31" t="s">
        <v>549</v>
      </c>
      <c r="C68" s="31" t="s">
        <v>242</v>
      </c>
      <c r="D68" s="31" t="s">
        <v>550</v>
      </c>
      <c r="E68" s="31" t="s">
        <v>551</v>
      </c>
      <c r="F68" s="31" t="s">
        <v>373</v>
      </c>
      <c r="G68" s="48" t="s">
        <v>82</v>
      </c>
      <c r="H68" s="31" t="s">
        <v>552</v>
      </c>
      <c r="I68" s="48" t="s">
        <v>375</v>
      </c>
      <c r="J68" s="48" t="s">
        <v>84</v>
      </c>
      <c r="K68" s="14" t="s">
        <v>239</v>
      </c>
      <c r="L68" s="31"/>
    </row>
    <row r="69" s="53" customFormat="1" spans="1:12">
      <c r="A69" s="48" t="s">
        <v>77</v>
      </c>
      <c r="B69" s="31" t="s">
        <v>553</v>
      </c>
      <c r="C69" s="31" t="s">
        <v>242</v>
      </c>
      <c r="D69" s="31" t="s">
        <v>554</v>
      </c>
      <c r="E69" s="31" t="s">
        <v>555</v>
      </c>
      <c r="F69" s="31" t="s">
        <v>373</v>
      </c>
      <c r="G69" s="48" t="s">
        <v>82</v>
      </c>
      <c r="H69" s="31" t="s">
        <v>556</v>
      </c>
      <c r="I69" s="48" t="s">
        <v>276</v>
      </c>
      <c r="J69" s="48" t="s">
        <v>84</v>
      </c>
      <c r="K69" s="14" t="s">
        <v>239</v>
      </c>
      <c r="L69" s="31"/>
    </row>
    <row r="70" s="53" customFormat="1" spans="1:12">
      <c r="A70" s="48" t="s">
        <v>77</v>
      </c>
      <c r="B70" s="31" t="s">
        <v>557</v>
      </c>
      <c r="C70" s="31" t="s">
        <v>242</v>
      </c>
      <c r="D70" s="31" t="s">
        <v>558</v>
      </c>
      <c r="E70" s="31" t="s">
        <v>559</v>
      </c>
      <c r="F70" s="31" t="s">
        <v>373</v>
      </c>
      <c r="G70" s="48" t="s">
        <v>82</v>
      </c>
      <c r="H70" s="31" t="s">
        <v>560</v>
      </c>
      <c r="I70" s="48" t="s">
        <v>276</v>
      </c>
      <c r="J70" s="48" t="s">
        <v>84</v>
      </c>
      <c r="K70" s="14" t="s">
        <v>239</v>
      </c>
      <c r="L70" s="31"/>
    </row>
    <row r="71" s="53" customFormat="1" spans="1:12">
      <c r="A71" s="48" t="s">
        <v>77</v>
      </c>
      <c r="B71" s="31" t="s">
        <v>561</v>
      </c>
      <c r="C71" s="31" t="s">
        <v>271</v>
      </c>
      <c r="D71" s="31" t="s">
        <v>562</v>
      </c>
      <c r="E71" s="31" t="s">
        <v>563</v>
      </c>
      <c r="F71" s="31" t="s">
        <v>237</v>
      </c>
      <c r="G71" s="48" t="s">
        <v>82</v>
      </c>
      <c r="H71" s="31" t="s">
        <v>564</v>
      </c>
      <c r="I71" s="48" t="s">
        <v>565</v>
      </c>
      <c r="J71" s="48" t="s">
        <v>84</v>
      </c>
      <c r="K71" s="14" t="s">
        <v>239</v>
      </c>
      <c r="L71" s="31"/>
    </row>
    <row r="72" s="53" customFormat="1" spans="1:12">
      <c r="A72" s="48" t="s">
        <v>77</v>
      </c>
      <c r="B72" s="31" t="s">
        <v>566</v>
      </c>
      <c r="C72" s="31" t="s">
        <v>567</v>
      </c>
      <c r="D72" s="31" t="s">
        <v>568</v>
      </c>
      <c r="E72" s="31" t="s">
        <v>569</v>
      </c>
      <c r="F72" s="31" t="s">
        <v>570</v>
      </c>
      <c r="G72" s="48" t="s">
        <v>82</v>
      </c>
      <c r="H72" s="31" t="s">
        <v>571</v>
      </c>
      <c r="I72" s="48" t="s">
        <v>276</v>
      </c>
      <c r="J72" s="48" t="s">
        <v>128</v>
      </c>
      <c r="K72" s="14" t="s">
        <v>434</v>
      </c>
      <c r="L72" s="31"/>
    </row>
    <row r="73" s="53" customFormat="1" spans="1:12">
      <c r="A73" s="48" t="s">
        <v>77</v>
      </c>
      <c r="B73" s="31" t="s">
        <v>572</v>
      </c>
      <c r="C73" s="31" t="s">
        <v>271</v>
      </c>
      <c r="D73" s="31" t="s">
        <v>573</v>
      </c>
      <c r="E73" s="31" t="s">
        <v>574</v>
      </c>
      <c r="F73" s="31" t="s">
        <v>575</v>
      </c>
      <c r="G73" s="48" t="s">
        <v>82</v>
      </c>
      <c r="H73" s="31" t="s">
        <v>576</v>
      </c>
      <c r="I73" s="48" t="s">
        <v>269</v>
      </c>
      <c r="J73" s="48" t="s">
        <v>84</v>
      </c>
      <c r="K73" s="14" t="s">
        <v>239</v>
      </c>
      <c r="L73" s="31"/>
    </row>
    <row r="74" s="53" customFormat="1" spans="1:12">
      <c r="A74" s="48" t="s">
        <v>77</v>
      </c>
      <c r="B74" s="31" t="s">
        <v>577</v>
      </c>
      <c r="C74" s="31" t="s">
        <v>401</v>
      </c>
      <c r="D74" s="31" t="s">
        <v>578</v>
      </c>
      <c r="E74" s="31" t="s">
        <v>579</v>
      </c>
      <c r="F74" s="31" t="s">
        <v>409</v>
      </c>
      <c r="G74" s="48" t="s">
        <v>82</v>
      </c>
      <c r="H74" s="31" t="s">
        <v>580</v>
      </c>
      <c r="I74" s="48" t="s">
        <v>269</v>
      </c>
      <c r="J74" s="48" t="s">
        <v>84</v>
      </c>
      <c r="K74" s="14" t="s">
        <v>239</v>
      </c>
      <c r="L74" s="31"/>
    </row>
    <row r="75" s="53" customFormat="1" spans="1:12">
      <c r="A75" s="48" t="s">
        <v>77</v>
      </c>
      <c r="B75" s="31" t="s">
        <v>581</v>
      </c>
      <c r="C75" s="31" t="s">
        <v>582</v>
      </c>
      <c r="D75" s="31" t="s">
        <v>583</v>
      </c>
      <c r="E75" s="31" t="s">
        <v>584</v>
      </c>
      <c r="F75" s="31" t="s">
        <v>488</v>
      </c>
      <c r="G75" s="48" t="s">
        <v>82</v>
      </c>
      <c r="H75" s="31" t="s">
        <v>585</v>
      </c>
      <c r="I75" s="48" t="s">
        <v>276</v>
      </c>
      <c r="J75" s="48" t="s">
        <v>128</v>
      </c>
      <c r="K75" s="14" t="s">
        <v>239</v>
      </c>
      <c r="L75" s="31"/>
    </row>
    <row r="76" s="53" customFormat="1" spans="1:12">
      <c r="A76" s="48" t="s">
        <v>77</v>
      </c>
      <c r="B76" s="31" t="s">
        <v>586</v>
      </c>
      <c r="C76" s="31" t="s">
        <v>401</v>
      </c>
      <c r="D76" s="31" t="s">
        <v>587</v>
      </c>
      <c r="E76" s="31" t="s">
        <v>588</v>
      </c>
      <c r="F76" s="31" t="s">
        <v>343</v>
      </c>
      <c r="G76" s="48" t="s">
        <v>82</v>
      </c>
      <c r="H76" s="31" t="s">
        <v>589</v>
      </c>
      <c r="I76" s="48" t="s">
        <v>375</v>
      </c>
      <c r="J76" s="48" t="s">
        <v>84</v>
      </c>
      <c r="K76" s="14" t="s">
        <v>239</v>
      </c>
      <c r="L76" s="31"/>
    </row>
    <row r="77" s="53" customFormat="1" spans="1:12">
      <c r="A77" s="48" t="s">
        <v>77</v>
      </c>
      <c r="B77" s="31" t="s">
        <v>590</v>
      </c>
      <c r="C77" s="31" t="s">
        <v>591</v>
      </c>
      <c r="D77" s="31" t="s">
        <v>591</v>
      </c>
      <c r="E77" s="31" t="s">
        <v>591</v>
      </c>
      <c r="F77" s="31" t="s">
        <v>592</v>
      </c>
      <c r="G77" s="48" t="s">
        <v>82</v>
      </c>
      <c r="H77" s="31" t="s">
        <v>593</v>
      </c>
      <c r="I77" s="48" t="s">
        <v>276</v>
      </c>
      <c r="J77" s="48" t="s">
        <v>128</v>
      </c>
      <c r="K77" s="14" t="s">
        <v>239</v>
      </c>
      <c r="L77" s="31"/>
    </row>
    <row r="78" s="53" customFormat="1" spans="1:12">
      <c r="A78" s="48" t="s">
        <v>77</v>
      </c>
      <c r="B78" s="31" t="s">
        <v>594</v>
      </c>
      <c r="C78" s="31" t="s">
        <v>441</v>
      </c>
      <c r="D78" s="31" t="s">
        <v>595</v>
      </c>
      <c r="E78" s="31" t="s">
        <v>595</v>
      </c>
      <c r="F78" s="31" t="s">
        <v>596</v>
      </c>
      <c r="G78" s="48" t="s">
        <v>82</v>
      </c>
      <c r="H78" s="31" t="s">
        <v>597</v>
      </c>
      <c r="I78" s="48" t="s">
        <v>276</v>
      </c>
      <c r="J78" s="48" t="s">
        <v>128</v>
      </c>
      <c r="K78" s="14" t="s">
        <v>434</v>
      </c>
      <c r="L78" s="31"/>
    </row>
    <row r="79" s="53" customFormat="1" spans="1:12">
      <c r="A79" s="48" t="s">
        <v>77</v>
      </c>
      <c r="B79" s="31" t="s">
        <v>598</v>
      </c>
      <c r="C79" s="31" t="s">
        <v>599</v>
      </c>
      <c r="D79" s="31" t="s">
        <v>600</v>
      </c>
      <c r="E79" s="31" t="s">
        <v>599</v>
      </c>
      <c r="F79" s="31" t="s">
        <v>601</v>
      </c>
      <c r="G79" s="48" t="s">
        <v>82</v>
      </c>
      <c r="H79" s="31" t="s">
        <v>602</v>
      </c>
      <c r="I79" s="48" t="s">
        <v>276</v>
      </c>
      <c r="J79" s="48" t="s">
        <v>84</v>
      </c>
      <c r="K79" s="14" t="s">
        <v>434</v>
      </c>
      <c r="L79" s="31"/>
    </row>
    <row r="80" s="53" customFormat="1" spans="1:12">
      <c r="A80" s="48" t="s">
        <v>77</v>
      </c>
      <c r="B80" s="31" t="s">
        <v>603</v>
      </c>
      <c r="C80" s="31" t="s">
        <v>604</v>
      </c>
      <c r="D80" s="31" t="s">
        <v>605</v>
      </c>
      <c r="E80" s="31" t="s">
        <v>605</v>
      </c>
      <c r="F80" s="31" t="s">
        <v>488</v>
      </c>
      <c r="G80" s="48" t="s">
        <v>82</v>
      </c>
      <c r="H80" s="31" t="s">
        <v>606</v>
      </c>
      <c r="I80" s="48" t="s">
        <v>276</v>
      </c>
      <c r="J80" s="48" t="s">
        <v>128</v>
      </c>
      <c r="K80" s="14" t="s">
        <v>239</v>
      </c>
      <c r="L80" s="31"/>
    </row>
    <row r="81" s="53" customFormat="1" spans="1:12">
      <c r="A81" s="48" t="s">
        <v>77</v>
      </c>
      <c r="B81" s="31" t="s">
        <v>607</v>
      </c>
      <c r="C81" s="31" t="s">
        <v>242</v>
      </c>
      <c r="D81" s="31" t="s">
        <v>608</v>
      </c>
      <c r="E81" s="31" t="s">
        <v>609</v>
      </c>
      <c r="F81" s="31" t="s">
        <v>610</v>
      </c>
      <c r="G81" s="48" t="s">
        <v>82</v>
      </c>
      <c r="H81" s="31" t="s">
        <v>611</v>
      </c>
      <c r="I81" s="48" t="s">
        <v>276</v>
      </c>
      <c r="J81" s="48" t="s">
        <v>84</v>
      </c>
      <c r="K81" s="14" t="s">
        <v>239</v>
      </c>
      <c r="L81" s="31"/>
    </row>
    <row r="82" s="53" customFormat="1" spans="1:12">
      <c r="A82" s="48" t="s">
        <v>77</v>
      </c>
      <c r="B82" s="31" t="s">
        <v>612</v>
      </c>
      <c r="C82" s="31" t="s">
        <v>613</v>
      </c>
      <c r="D82" s="30" t="s">
        <v>614</v>
      </c>
      <c r="E82" s="31" t="s">
        <v>613</v>
      </c>
      <c r="F82" s="31" t="s">
        <v>615</v>
      </c>
      <c r="G82" s="48" t="s">
        <v>82</v>
      </c>
      <c r="H82" s="31" t="s">
        <v>616</v>
      </c>
      <c r="I82" s="48" t="s">
        <v>276</v>
      </c>
      <c r="J82" s="48" t="s">
        <v>84</v>
      </c>
      <c r="K82" s="14" t="s">
        <v>434</v>
      </c>
      <c r="L82" s="31"/>
    </row>
    <row r="83" s="53" customFormat="1" spans="1:12">
      <c r="A83" s="48" t="s">
        <v>77</v>
      </c>
      <c r="B83" s="40" t="s">
        <v>617</v>
      </c>
      <c r="C83" s="31"/>
      <c r="D83" s="82" t="s">
        <v>618</v>
      </c>
      <c r="E83" s="82" t="s">
        <v>619</v>
      </c>
      <c r="F83" s="31"/>
      <c r="G83" s="48" t="s">
        <v>131</v>
      </c>
      <c r="H83" s="82" t="s">
        <v>620</v>
      </c>
      <c r="I83" s="48">
        <v>1</v>
      </c>
      <c r="J83" s="48" t="s">
        <v>128</v>
      </c>
      <c r="K83" s="14" t="s">
        <v>239</v>
      </c>
      <c r="L83" s="31"/>
    </row>
    <row r="84" s="53" customFormat="1" spans="1:12">
      <c r="A84" s="48" t="s">
        <v>77</v>
      </c>
      <c r="B84" s="40" t="s">
        <v>621</v>
      </c>
      <c r="C84" s="31"/>
      <c r="D84" s="41" t="s">
        <v>622</v>
      </c>
      <c r="E84" s="82" t="s">
        <v>623</v>
      </c>
      <c r="F84" s="31"/>
      <c r="G84" s="48" t="s">
        <v>131</v>
      </c>
      <c r="H84" s="82" t="s">
        <v>624</v>
      </c>
      <c r="I84" s="48">
        <v>1</v>
      </c>
      <c r="J84" s="48" t="s">
        <v>128</v>
      </c>
      <c r="K84" s="14" t="s">
        <v>239</v>
      </c>
      <c r="L84" s="31"/>
    </row>
    <row r="85" s="55" customFormat="1" spans="1:12">
      <c r="A85" s="49" t="s">
        <v>77</v>
      </c>
      <c r="B85" s="35" t="s">
        <v>625</v>
      </c>
      <c r="C85" s="35" t="s">
        <v>626</v>
      </c>
      <c r="D85" s="35" t="s">
        <v>627</v>
      </c>
      <c r="E85" s="35" t="s">
        <v>628</v>
      </c>
      <c r="F85" s="35" t="s">
        <v>629</v>
      </c>
      <c r="G85" s="49" t="s">
        <v>82</v>
      </c>
      <c r="H85" s="35" t="s">
        <v>630</v>
      </c>
      <c r="I85" s="49">
        <v>4</v>
      </c>
      <c r="J85" s="49" t="s">
        <v>84</v>
      </c>
      <c r="K85" s="37" t="s">
        <v>239</v>
      </c>
      <c r="L85" s="35" t="s">
        <v>631</v>
      </c>
    </row>
    <row r="86" s="56" customFormat="1" spans="1:12">
      <c r="A86" s="49" t="s">
        <v>77</v>
      </c>
      <c r="B86" s="35" t="s">
        <v>632</v>
      </c>
      <c r="C86" s="76" t="s">
        <v>633</v>
      </c>
      <c r="D86" s="35" t="s">
        <v>634</v>
      </c>
      <c r="E86" s="35" t="s">
        <v>635</v>
      </c>
      <c r="F86" s="83" t="s">
        <v>636</v>
      </c>
      <c r="G86" s="49" t="s">
        <v>82</v>
      </c>
      <c r="H86" s="35" t="s">
        <v>637</v>
      </c>
      <c r="I86" s="49">
        <v>4</v>
      </c>
      <c r="J86" s="49" t="s">
        <v>84</v>
      </c>
      <c r="K86" s="37" t="s">
        <v>239</v>
      </c>
      <c r="L86" s="35" t="s">
        <v>638</v>
      </c>
    </row>
    <row r="87" s="53" customFormat="1" spans="1:12">
      <c r="A87" s="48" t="s">
        <v>77</v>
      </c>
      <c r="B87" s="8" t="s">
        <v>639</v>
      </c>
      <c r="C87" s="31" t="s">
        <v>640</v>
      </c>
      <c r="D87" s="41" t="s">
        <v>641</v>
      </c>
      <c r="E87" s="82" t="s">
        <v>642</v>
      </c>
      <c r="F87" s="31" t="s">
        <v>643</v>
      </c>
      <c r="G87" s="48" t="s">
        <v>82</v>
      </c>
      <c r="H87" s="84" t="s">
        <v>644</v>
      </c>
      <c r="I87" s="48" t="s">
        <v>276</v>
      </c>
      <c r="J87" s="48" t="s">
        <v>84</v>
      </c>
      <c r="K87" s="14" t="s">
        <v>434</v>
      </c>
      <c r="L87" s="31"/>
    </row>
    <row r="88" s="53" customFormat="1" spans="1:12">
      <c r="A88" s="48" t="s">
        <v>162</v>
      </c>
      <c r="B88" s="8" t="s">
        <v>645</v>
      </c>
      <c r="C88" s="31" t="s">
        <v>646</v>
      </c>
      <c r="D88" s="41" t="s">
        <v>641</v>
      </c>
      <c r="E88" s="82" t="s">
        <v>647</v>
      </c>
      <c r="F88" s="31" t="s">
        <v>648</v>
      </c>
      <c r="G88" s="48" t="s">
        <v>82</v>
      </c>
      <c r="H88" s="85"/>
      <c r="I88" s="48" t="s">
        <v>276</v>
      </c>
      <c r="J88" s="48" t="s">
        <v>84</v>
      </c>
      <c r="K88" s="14" t="s">
        <v>434</v>
      </c>
      <c r="L88" s="31"/>
    </row>
    <row r="89" s="55" customFormat="1" spans="1:12">
      <c r="A89" s="49" t="s">
        <v>77</v>
      </c>
      <c r="B89" s="86" t="s">
        <v>649</v>
      </c>
      <c r="C89" s="35" t="s">
        <v>650</v>
      </c>
      <c r="D89" s="38" t="s">
        <v>651</v>
      </c>
      <c r="E89" s="87" t="s">
        <v>651</v>
      </c>
      <c r="F89" s="35" t="s">
        <v>488</v>
      </c>
      <c r="G89" s="49" t="s">
        <v>82</v>
      </c>
      <c r="H89" s="87" t="s">
        <v>652</v>
      </c>
      <c r="I89" s="49">
        <v>4</v>
      </c>
      <c r="J89" s="49" t="s">
        <v>84</v>
      </c>
      <c r="K89" s="37" t="s">
        <v>239</v>
      </c>
      <c r="L89" s="35" t="s">
        <v>653</v>
      </c>
    </row>
    <row r="90" s="55" customFormat="1" spans="1:12">
      <c r="A90" s="49" t="s">
        <v>77</v>
      </c>
      <c r="B90" s="7" t="s">
        <v>654</v>
      </c>
      <c r="C90" s="35" t="s">
        <v>271</v>
      </c>
      <c r="D90" s="38" t="s">
        <v>655</v>
      </c>
      <c r="E90" s="87" t="s">
        <v>656</v>
      </c>
      <c r="F90" s="35" t="s">
        <v>305</v>
      </c>
      <c r="G90" s="49" t="s">
        <v>82</v>
      </c>
      <c r="H90" s="87" t="s">
        <v>657</v>
      </c>
      <c r="I90" s="96">
        <v>0</v>
      </c>
      <c r="J90" s="49" t="s">
        <v>84</v>
      </c>
      <c r="K90" s="37" t="s">
        <v>239</v>
      </c>
      <c r="L90" s="35" t="s">
        <v>658</v>
      </c>
    </row>
    <row r="91" s="57" customFormat="1" ht="14" customHeight="1" spans="1:12">
      <c r="A91" s="20" t="s">
        <v>77</v>
      </c>
      <c r="B91" s="67" t="s">
        <v>659</v>
      </c>
      <c r="C91" s="82" t="s">
        <v>660</v>
      </c>
      <c r="D91" s="82" t="s">
        <v>661</v>
      </c>
      <c r="E91" s="82" t="s">
        <v>661</v>
      </c>
      <c r="F91" s="88" t="s">
        <v>662</v>
      </c>
      <c r="G91" s="20" t="s">
        <v>82</v>
      </c>
      <c r="H91" s="88" t="s">
        <v>660</v>
      </c>
      <c r="I91" s="20" t="s">
        <v>276</v>
      </c>
      <c r="J91" s="20" t="s">
        <v>128</v>
      </c>
      <c r="K91" s="14" t="s">
        <v>239</v>
      </c>
      <c r="L91" s="88"/>
    </row>
    <row r="92" s="53" customFormat="1" spans="7:10">
      <c r="G92" s="58"/>
      <c r="I92" s="58"/>
      <c r="J92" s="58"/>
    </row>
    <row r="93" s="53" customFormat="1" ht="12.75" spans="1:12">
      <c r="A93" s="89"/>
      <c r="B93" s="89"/>
      <c r="C93" s="89" t="s">
        <v>663</v>
      </c>
      <c r="D93" s="90" t="s">
        <v>664</v>
      </c>
      <c r="E93" s="89" t="s">
        <v>665</v>
      </c>
      <c r="F93" s="89" t="s">
        <v>666</v>
      </c>
      <c r="G93" s="91" t="s">
        <v>82</v>
      </c>
      <c r="H93" s="89" t="s">
        <v>667</v>
      </c>
      <c r="I93" s="97">
        <v>1</v>
      </c>
      <c r="J93" s="97"/>
      <c r="K93" s="89"/>
      <c r="L93" s="89" t="s">
        <v>668</v>
      </c>
    </row>
    <row r="94" ht="13.5" spans="1:12">
      <c r="A94" s="89"/>
      <c r="B94" s="89"/>
      <c r="C94" s="89" t="s">
        <v>669</v>
      </c>
      <c r="D94" s="92" t="s">
        <v>670</v>
      </c>
      <c r="E94" s="89" t="s">
        <v>671</v>
      </c>
      <c r="F94" s="89" t="s">
        <v>373</v>
      </c>
      <c r="G94" s="91" t="s">
        <v>82</v>
      </c>
      <c r="H94" s="89" t="s">
        <v>672</v>
      </c>
      <c r="I94" s="97">
        <v>2</v>
      </c>
      <c r="J94" s="97"/>
      <c r="K94" s="89"/>
      <c r="L94" s="89" t="s">
        <v>668</v>
      </c>
    </row>
    <row r="95" ht="13.5" spans="1:12">
      <c r="A95" s="89"/>
      <c r="B95" s="89"/>
      <c r="C95" s="89" t="s">
        <v>673</v>
      </c>
      <c r="D95" s="92" t="s">
        <v>674</v>
      </c>
      <c r="E95" s="89" t="s">
        <v>675</v>
      </c>
      <c r="F95" s="89" t="s">
        <v>373</v>
      </c>
      <c r="G95" s="91" t="s">
        <v>82</v>
      </c>
      <c r="H95" s="89" t="s">
        <v>676</v>
      </c>
      <c r="I95" s="97">
        <v>1</v>
      </c>
      <c r="J95" s="97"/>
      <c r="K95" s="89"/>
      <c r="L95" s="89" t="s">
        <v>668</v>
      </c>
    </row>
    <row r="96" ht="13.5" spans="1:12">
      <c r="A96" s="89"/>
      <c r="B96" s="89"/>
      <c r="C96" s="89" t="s">
        <v>677</v>
      </c>
      <c r="D96" s="93" t="s">
        <v>678</v>
      </c>
      <c r="E96" s="93" t="s">
        <v>678</v>
      </c>
      <c r="F96" s="89"/>
      <c r="G96" s="91" t="s">
        <v>82</v>
      </c>
      <c r="H96" s="89" t="s">
        <v>679</v>
      </c>
      <c r="I96" s="97">
        <v>1</v>
      </c>
      <c r="J96" s="97"/>
      <c r="K96" s="89"/>
      <c r="L96" s="89" t="s">
        <v>668</v>
      </c>
    </row>
    <row r="97" ht="13.5" spans="1:12">
      <c r="A97" s="89"/>
      <c r="B97" s="89"/>
      <c r="C97" s="94" t="s">
        <v>441</v>
      </c>
      <c r="D97" s="93" t="s">
        <v>680</v>
      </c>
      <c r="E97" s="89" t="s">
        <v>681</v>
      </c>
      <c r="F97" s="89"/>
      <c r="G97" s="91" t="s">
        <v>82</v>
      </c>
      <c r="H97" s="89" t="s">
        <v>682</v>
      </c>
      <c r="I97" s="97">
        <v>1</v>
      </c>
      <c r="J97" s="97"/>
      <c r="K97" s="89"/>
      <c r="L97" s="89" t="s">
        <v>668</v>
      </c>
    </row>
    <row r="98" ht="13.5" spans="1:12">
      <c r="A98" s="89"/>
      <c r="B98" s="89"/>
      <c r="C98" s="89" t="s">
        <v>441</v>
      </c>
      <c r="D98" s="92" t="s">
        <v>683</v>
      </c>
      <c r="E98" s="89" t="s">
        <v>684</v>
      </c>
      <c r="F98" s="95" t="s">
        <v>685</v>
      </c>
      <c r="G98" s="91" t="s">
        <v>82</v>
      </c>
      <c r="H98" s="89" t="s">
        <v>686</v>
      </c>
      <c r="I98" s="97">
        <v>1</v>
      </c>
      <c r="J98" s="97"/>
      <c r="K98" s="89"/>
      <c r="L98" s="89" t="s">
        <v>668</v>
      </c>
    </row>
    <row r="99" spans="1:12">
      <c r="A99" s="89"/>
      <c r="B99" s="89"/>
      <c r="C99" s="89" t="s">
        <v>441</v>
      </c>
      <c r="D99" s="89" t="s">
        <v>687</v>
      </c>
      <c r="E99" s="89" t="s">
        <v>688</v>
      </c>
      <c r="F99" s="89" t="s">
        <v>689</v>
      </c>
      <c r="G99" s="91" t="s">
        <v>82</v>
      </c>
      <c r="H99" s="89" t="s">
        <v>690</v>
      </c>
      <c r="I99" s="97">
        <v>1</v>
      </c>
      <c r="J99" s="97"/>
      <c r="K99" s="89"/>
      <c r="L99" s="89" t="s">
        <v>668</v>
      </c>
    </row>
  </sheetData>
  <mergeCells count="8">
    <mergeCell ref="C1:J1"/>
    <mergeCell ref="C2:J2"/>
    <mergeCell ref="H7:H8"/>
    <mergeCell ref="H18:H19"/>
    <mergeCell ref="H62:H63"/>
    <mergeCell ref="H64:H65"/>
    <mergeCell ref="H66:H67"/>
    <mergeCell ref="H87:H88"/>
  </mergeCells>
  <conditionalFormatting sqref="B58:B59">
    <cfRule type="duplicateValues" dxfId="2" priority="1"/>
  </conditionalFormatting>
  <hyperlinks>
    <hyperlink ref="F98" r:id="rId1" display="RUILON(瑞隆源)" tooltip="https://list.szlcsc.com/brand/1117.html"/>
  </hyperlink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9"/>
  <sheetViews>
    <sheetView workbookViewId="0">
      <selection activeCell="D16" sqref="D16"/>
    </sheetView>
  </sheetViews>
  <sheetFormatPr defaultColWidth="8.75" defaultRowHeight="12"/>
  <cols>
    <col min="1" max="1" width="6.13333333333333" style="26" customWidth="1"/>
    <col min="2" max="2" width="13.8166666666667" style="26" customWidth="1"/>
    <col min="3" max="3" width="8.81666666666667" style="25" customWidth="1"/>
    <col min="4" max="4" width="29.5583333333333" style="25" customWidth="1"/>
    <col min="5" max="5" width="26.45" style="25" customWidth="1"/>
    <col min="6" max="6" width="9.63333333333333" style="25" customWidth="1"/>
    <col min="7" max="7" width="10" style="25" customWidth="1"/>
    <col min="8" max="8" width="20.2666666666667" style="25" customWidth="1"/>
    <col min="9" max="9" width="7.75" style="26" customWidth="1"/>
    <col min="10" max="11" width="8.81666666666667" style="26" customWidth="1"/>
    <col min="12" max="12" width="6.5" style="26" customWidth="1"/>
    <col min="13" max="13" width="23.0916666666667" style="25" customWidth="1"/>
    <col min="14" max="231" width="8.75" style="25"/>
    <col min="232" max="16384" width="8.75" style="27"/>
  </cols>
  <sheetData>
    <row r="1" s="21" customFormat="1" ht="26" customHeight="1" spans="1:16">
      <c r="A1" s="28" t="s">
        <v>56</v>
      </c>
      <c r="B1" s="28" t="s">
        <v>691</v>
      </c>
      <c r="C1" s="28"/>
      <c r="D1" s="28"/>
      <c r="E1" s="28"/>
      <c r="F1" s="28"/>
      <c r="G1" s="28"/>
      <c r="H1" s="28"/>
      <c r="I1" s="45"/>
      <c r="J1" s="28"/>
      <c r="K1" s="28"/>
      <c r="L1" s="46" t="s">
        <v>58</v>
      </c>
      <c r="M1" s="28"/>
      <c r="P1" s="47"/>
    </row>
    <row r="2" s="21" customFormat="1" ht="26" customHeight="1" spans="1:16">
      <c r="A2" s="28" t="s">
        <v>59</v>
      </c>
      <c r="B2" s="28" t="s">
        <v>11</v>
      </c>
      <c r="C2" s="28"/>
      <c r="D2" s="28"/>
      <c r="E2" s="28"/>
      <c r="F2" s="28"/>
      <c r="G2" s="28"/>
      <c r="H2" s="28"/>
      <c r="I2" s="45"/>
      <c r="J2" s="28"/>
      <c r="K2" s="28"/>
      <c r="L2" s="46" t="s">
        <v>60</v>
      </c>
      <c r="M2" s="28"/>
      <c r="P2" s="47"/>
    </row>
    <row r="3" s="22" customFormat="1" spans="1:13">
      <c r="A3" s="29" t="s">
        <v>227</v>
      </c>
      <c r="B3" s="29" t="s">
        <v>62</v>
      </c>
      <c r="C3" s="30" t="s">
        <v>63</v>
      </c>
      <c r="D3" s="31" t="s">
        <v>230</v>
      </c>
      <c r="E3" s="31" t="s">
        <v>70</v>
      </c>
      <c r="F3" s="31" t="s">
        <v>231</v>
      </c>
      <c r="G3" s="31" t="s">
        <v>229</v>
      </c>
      <c r="H3" s="31" t="s">
        <v>232</v>
      </c>
      <c r="I3" s="48" t="s">
        <v>692</v>
      </c>
      <c r="J3" s="48" t="s">
        <v>68</v>
      </c>
      <c r="K3" s="48" t="s">
        <v>71</v>
      </c>
      <c r="L3" s="48" t="s">
        <v>72</v>
      </c>
      <c r="M3" s="31" t="s">
        <v>73</v>
      </c>
    </row>
    <row r="4" s="23" customFormat="1" spans="1:13">
      <c r="A4" s="32" t="s">
        <v>77</v>
      </c>
      <c r="B4" s="33" t="s">
        <v>693</v>
      </c>
      <c r="C4" s="34" t="s">
        <v>660</v>
      </c>
      <c r="D4" s="35" t="s">
        <v>694</v>
      </c>
      <c r="E4" s="35"/>
      <c r="F4" s="36" t="s">
        <v>83</v>
      </c>
      <c r="G4" s="35"/>
      <c r="H4" s="35"/>
      <c r="I4" s="49">
        <v>1</v>
      </c>
      <c r="J4" s="37" t="s">
        <v>82</v>
      </c>
      <c r="K4" s="37" t="s">
        <v>128</v>
      </c>
      <c r="L4" s="37" t="s">
        <v>239</v>
      </c>
      <c r="M4" s="35"/>
    </row>
    <row r="5" s="24" customFormat="1" spans="1:13">
      <c r="A5" s="37" t="s">
        <v>77</v>
      </c>
      <c r="B5" s="7"/>
      <c r="C5" s="38" t="s">
        <v>695</v>
      </c>
      <c r="D5" s="38" t="s">
        <v>696</v>
      </c>
      <c r="E5" s="38"/>
      <c r="F5" s="38"/>
      <c r="G5" s="38" t="s">
        <v>234</v>
      </c>
      <c r="H5" s="38" t="s">
        <v>697</v>
      </c>
      <c r="I5" s="50">
        <v>2</v>
      </c>
      <c r="J5" s="37" t="s">
        <v>82</v>
      </c>
      <c r="K5" s="37" t="s">
        <v>84</v>
      </c>
      <c r="L5" s="37" t="s">
        <v>239</v>
      </c>
      <c r="M5" s="38"/>
    </row>
    <row r="6" s="24" customFormat="1" spans="1:13">
      <c r="A6" s="37" t="s">
        <v>77</v>
      </c>
      <c r="B6" s="7"/>
      <c r="C6" s="38" t="s">
        <v>695</v>
      </c>
      <c r="D6" s="38" t="s">
        <v>698</v>
      </c>
      <c r="E6" s="38"/>
      <c r="F6" s="38"/>
      <c r="G6" s="38" t="s">
        <v>234</v>
      </c>
      <c r="H6" s="39" t="s">
        <v>699</v>
      </c>
      <c r="I6" s="50">
        <v>3</v>
      </c>
      <c r="J6" s="37" t="s">
        <v>82</v>
      </c>
      <c r="K6" s="37" t="s">
        <v>84</v>
      </c>
      <c r="L6" s="37" t="s">
        <v>239</v>
      </c>
      <c r="M6" s="38"/>
    </row>
    <row r="7" s="25" customFormat="1" spans="1:13">
      <c r="A7" s="14" t="s">
        <v>77</v>
      </c>
      <c r="B7" s="40" t="s">
        <v>700</v>
      </c>
      <c r="C7" s="41" t="s">
        <v>695</v>
      </c>
      <c r="D7" s="41" t="s">
        <v>701</v>
      </c>
      <c r="E7" s="41" t="s">
        <v>702</v>
      </c>
      <c r="F7" s="41" t="s">
        <v>703</v>
      </c>
      <c r="G7" s="41" t="s">
        <v>271</v>
      </c>
      <c r="H7" s="42" t="s">
        <v>704</v>
      </c>
      <c r="I7" s="14">
        <v>3</v>
      </c>
      <c r="J7" s="14" t="s">
        <v>82</v>
      </c>
      <c r="K7" s="14" t="s">
        <v>84</v>
      </c>
      <c r="L7" s="51" t="s">
        <v>239</v>
      </c>
      <c r="M7" s="41"/>
    </row>
    <row r="8" s="25" customFormat="1" spans="1:13">
      <c r="A8" s="14" t="s">
        <v>162</v>
      </c>
      <c r="B8" s="40" t="s">
        <v>260</v>
      </c>
      <c r="C8" s="41" t="s">
        <v>695</v>
      </c>
      <c r="D8" s="41" t="s">
        <v>705</v>
      </c>
      <c r="E8" s="41" t="s">
        <v>262</v>
      </c>
      <c r="F8" s="41" t="s">
        <v>706</v>
      </c>
      <c r="G8" s="41" t="s">
        <v>271</v>
      </c>
      <c r="H8" s="43"/>
      <c r="I8" s="14">
        <v>3</v>
      </c>
      <c r="J8" s="14" t="s">
        <v>82</v>
      </c>
      <c r="K8" s="14" t="s">
        <v>84</v>
      </c>
      <c r="L8" s="51" t="s">
        <v>239</v>
      </c>
      <c r="M8" s="41"/>
    </row>
    <row r="9" s="25" customFormat="1" spans="1:13">
      <c r="A9" s="14" t="s">
        <v>77</v>
      </c>
      <c r="B9" s="40" t="s">
        <v>543</v>
      </c>
      <c r="C9" s="41" t="s">
        <v>695</v>
      </c>
      <c r="D9" s="41" t="s">
        <v>707</v>
      </c>
      <c r="E9" s="41" t="s">
        <v>545</v>
      </c>
      <c r="F9" s="41" t="s">
        <v>708</v>
      </c>
      <c r="G9" s="41" t="s">
        <v>271</v>
      </c>
      <c r="H9" s="42" t="s">
        <v>709</v>
      </c>
      <c r="I9" s="14">
        <v>8</v>
      </c>
      <c r="J9" s="14" t="s">
        <v>82</v>
      </c>
      <c r="K9" s="14" t="s">
        <v>84</v>
      </c>
      <c r="L9" s="51" t="s">
        <v>239</v>
      </c>
      <c r="M9" s="41"/>
    </row>
    <row r="10" s="25" customFormat="1" spans="1:13">
      <c r="A10" s="14" t="s">
        <v>162</v>
      </c>
      <c r="B10" s="31" t="s">
        <v>547</v>
      </c>
      <c r="C10" s="41" t="s">
        <v>695</v>
      </c>
      <c r="D10" s="41" t="s">
        <v>707</v>
      </c>
      <c r="E10" s="41" t="s">
        <v>548</v>
      </c>
      <c r="F10" s="31" t="s">
        <v>250</v>
      </c>
      <c r="G10" s="41" t="s">
        <v>271</v>
      </c>
      <c r="H10" s="43"/>
      <c r="I10" s="14">
        <v>8</v>
      </c>
      <c r="J10" s="14" t="s">
        <v>82</v>
      </c>
      <c r="K10" s="14" t="s">
        <v>84</v>
      </c>
      <c r="L10" s="51" t="s">
        <v>239</v>
      </c>
      <c r="M10" s="41"/>
    </row>
    <row r="11" s="24" customFormat="1" spans="1:13">
      <c r="A11" s="37" t="s">
        <v>77</v>
      </c>
      <c r="B11" s="7"/>
      <c r="C11" s="38" t="s">
        <v>695</v>
      </c>
      <c r="D11" s="38" t="s">
        <v>710</v>
      </c>
      <c r="E11" s="38"/>
      <c r="F11" s="38"/>
      <c r="G11" s="38" t="s">
        <v>711</v>
      </c>
      <c r="H11" s="38" t="s">
        <v>712</v>
      </c>
      <c r="I11" s="37">
        <v>1</v>
      </c>
      <c r="J11" s="37" t="s">
        <v>82</v>
      </c>
      <c r="K11" s="37" t="s">
        <v>84</v>
      </c>
      <c r="L11" s="37" t="s">
        <v>239</v>
      </c>
      <c r="M11" s="38"/>
    </row>
    <row r="12" s="25" customFormat="1" spans="1:13">
      <c r="A12" s="14" t="s">
        <v>77</v>
      </c>
      <c r="B12" s="40" t="s">
        <v>713</v>
      </c>
      <c r="C12" s="41" t="s">
        <v>714</v>
      </c>
      <c r="D12" s="41" t="s">
        <v>715</v>
      </c>
      <c r="E12" s="44" t="s">
        <v>716</v>
      </c>
      <c r="F12" s="41" t="s">
        <v>455</v>
      </c>
      <c r="G12" s="41" t="s">
        <v>716</v>
      </c>
      <c r="H12" s="41" t="s">
        <v>522</v>
      </c>
      <c r="I12" s="14">
        <v>1</v>
      </c>
      <c r="J12" s="14" t="s">
        <v>82</v>
      </c>
      <c r="K12" s="14" t="s">
        <v>128</v>
      </c>
      <c r="L12" s="51" t="s">
        <v>239</v>
      </c>
      <c r="M12" s="41"/>
    </row>
    <row r="13" s="24" customFormat="1" spans="1:13">
      <c r="A13" s="37" t="s">
        <v>77</v>
      </c>
      <c r="B13" s="7"/>
      <c r="C13" s="38" t="s">
        <v>717</v>
      </c>
      <c r="D13" s="38" t="s">
        <v>718</v>
      </c>
      <c r="E13" s="38"/>
      <c r="F13" s="38"/>
      <c r="G13" s="38" t="s">
        <v>719</v>
      </c>
      <c r="H13" s="38" t="s">
        <v>720</v>
      </c>
      <c r="I13" s="37">
        <v>4</v>
      </c>
      <c r="J13" s="37" t="s">
        <v>82</v>
      </c>
      <c r="K13" s="37" t="s">
        <v>84</v>
      </c>
      <c r="L13" s="37" t="s">
        <v>434</v>
      </c>
      <c r="M13" s="38"/>
    </row>
    <row r="14" s="25" customFormat="1" spans="1:13">
      <c r="A14" s="14" t="s">
        <v>77</v>
      </c>
      <c r="B14" s="40" t="s">
        <v>721</v>
      </c>
      <c r="C14" s="41" t="s">
        <v>717</v>
      </c>
      <c r="D14" s="41" t="s">
        <v>722</v>
      </c>
      <c r="E14" s="44" t="s">
        <v>723</v>
      </c>
      <c r="F14" s="44" t="s">
        <v>724</v>
      </c>
      <c r="G14" s="41" t="s">
        <v>725</v>
      </c>
      <c r="H14" s="41" t="s">
        <v>726</v>
      </c>
      <c r="I14" s="14">
        <v>4</v>
      </c>
      <c r="J14" s="14" t="s">
        <v>82</v>
      </c>
      <c r="K14" s="14" t="s">
        <v>84</v>
      </c>
      <c r="L14" s="51" t="s">
        <v>434</v>
      </c>
      <c r="M14" s="52"/>
    </row>
    <row r="15" s="25" customFormat="1" spans="1:13">
      <c r="A15" s="14" t="s">
        <v>77</v>
      </c>
      <c r="B15" s="40" t="s">
        <v>727</v>
      </c>
      <c r="C15" s="41" t="s">
        <v>728</v>
      </c>
      <c r="D15" s="41" t="s">
        <v>729</v>
      </c>
      <c r="E15" s="41" t="s">
        <v>730</v>
      </c>
      <c r="F15" s="41" t="s">
        <v>731</v>
      </c>
      <c r="G15" s="41" t="s">
        <v>732</v>
      </c>
      <c r="H15" s="41" t="s">
        <v>483</v>
      </c>
      <c r="I15" s="14">
        <v>1</v>
      </c>
      <c r="J15" s="14" t="s">
        <v>82</v>
      </c>
      <c r="K15" s="14" t="s">
        <v>128</v>
      </c>
      <c r="L15" s="51" t="s">
        <v>239</v>
      </c>
      <c r="M15" s="41"/>
    </row>
    <row r="16" s="25" customFormat="1" spans="1:13">
      <c r="A16" s="14" t="s">
        <v>77</v>
      </c>
      <c r="B16" s="40" t="s">
        <v>733</v>
      </c>
      <c r="C16" s="41" t="s">
        <v>714</v>
      </c>
      <c r="D16" s="41" t="s">
        <v>734</v>
      </c>
      <c r="E16" s="41" t="s">
        <v>735</v>
      </c>
      <c r="F16" s="41" t="s">
        <v>173</v>
      </c>
      <c r="G16" s="41" t="s">
        <v>736</v>
      </c>
      <c r="H16" s="42" t="s">
        <v>737</v>
      </c>
      <c r="I16" s="14">
        <v>5</v>
      </c>
      <c r="J16" s="14" t="s">
        <v>82</v>
      </c>
      <c r="K16" s="14" t="s">
        <v>128</v>
      </c>
      <c r="L16" s="51" t="s">
        <v>434</v>
      </c>
      <c r="M16" s="52"/>
    </row>
    <row r="17" s="25" customFormat="1" spans="1:13">
      <c r="A17" s="14" t="s">
        <v>162</v>
      </c>
      <c r="B17" s="40" t="s">
        <v>738</v>
      </c>
      <c r="C17" s="41" t="s">
        <v>714</v>
      </c>
      <c r="D17" s="41" t="s">
        <v>734</v>
      </c>
      <c r="E17" s="41" t="s">
        <v>739</v>
      </c>
      <c r="F17" s="41" t="s">
        <v>740</v>
      </c>
      <c r="G17" s="41" t="s">
        <v>736</v>
      </c>
      <c r="H17" s="43"/>
      <c r="I17" s="14">
        <v>5</v>
      </c>
      <c r="J17" s="14" t="s">
        <v>82</v>
      </c>
      <c r="K17" s="14" t="s">
        <v>128</v>
      </c>
      <c r="L17" s="51" t="s">
        <v>434</v>
      </c>
      <c r="M17" s="52"/>
    </row>
    <row r="18" s="24" customFormat="1" spans="1:13">
      <c r="A18" s="37" t="s">
        <v>77</v>
      </c>
      <c r="B18" s="7"/>
      <c r="C18" s="38" t="s">
        <v>717</v>
      </c>
      <c r="D18" s="38" t="s">
        <v>741</v>
      </c>
      <c r="E18" s="38"/>
      <c r="F18" s="38"/>
      <c r="G18" s="38" t="s">
        <v>719</v>
      </c>
      <c r="H18" s="38" t="s">
        <v>742</v>
      </c>
      <c r="I18" s="37">
        <v>4</v>
      </c>
      <c r="J18" s="37" t="s">
        <v>82</v>
      </c>
      <c r="K18" s="37" t="s">
        <v>84</v>
      </c>
      <c r="L18" s="37" t="s">
        <v>434</v>
      </c>
      <c r="M18" s="38"/>
    </row>
    <row r="19" s="24" customFormat="1" spans="1:13">
      <c r="A19" s="37" t="s">
        <v>77</v>
      </c>
      <c r="B19" s="7"/>
      <c r="C19" s="38" t="s">
        <v>717</v>
      </c>
      <c r="D19" s="38" t="s">
        <v>743</v>
      </c>
      <c r="E19" s="38"/>
      <c r="F19" s="38"/>
      <c r="G19" s="38" t="s">
        <v>719</v>
      </c>
      <c r="H19" s="38" t="s">
        <v>744</v>
      </c>
      <c r="I19" s="37">
        <v>2</v>
      </c>
      <c r="J19" s="37" t="s">
        <v>82</v>
      </c>
      <c r="K19" s="37" t="s">
        <v>84</v>
      </c>
      <c r="L19" s="37" t="s">
        <v>434</v>
      </c>
      <c r="M19" s="38"/>
    </row>
  </sheetData>
  <mergeCells count="5">
    <mergeCell ref="B1:K1"/>
    <mergeCell ref="B2:K2"/>
    <mergeCell ref="H7:H8"/>
    <mergeCell ref="H9:H10"/>
    <mergeCell ref="H16:H17"/>
  </mergeCells>
  <dataValidations count="3">
    <dataValidation type="list" allowBlank="1" showInputMessage="1" showErrorMessage="1" sqref="C5:C65538">
      <formula1>"阻容感,变压器,管类,集成电路,晶振,电路保护,接插件,电源,其它,注塑件,钣金件,紧固件,包装,卡纸类,配件,胶水类,生产辅料,PCB,SMT"</formula1>
    </dataValidation>
    <dataValidation type="list" allowBlank="1" showInputMessage="1" showErrorMessage="1" sqref="J7:J65538 K20:K65538">
      <formula1>"代购,客供"</formula1>
    </dataValidation>
    <dataValidation type="list" allowBlank="1" showInputMessage="1" showErrorMessage="1" sqref="L20:L65538">
      <formula1>"贴片,插件"</formula1>
    </dataValidation>
  </dataValidation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6"/>
  <sheetViews>
    <sheetView workbookViewId="0">
      <selection activeCell="I8" sqref="I8"/>
    </sheetView>
  </sheetViews>
  <sheetFormatPr defaultColWidth="8.89166666666667" defaultRowHeight="12.75" outlineLevelRow="5" outlineLevelCol="4"/>
  <cols>
    <col min="1" max="1" width="17.225" style="11" customWidth="1"/>
    <col min="2" max="2" width="15.225" style="11" customWidth="1"/>
    <col min="3" max="3" width="48.1083333333333" style="11" customWidth="1"/>
    <col min="4" max="16384" width="8.89166666666667" style="11"/>
  </cols>
  <sheetData>
    <row r="2" s="11" customFormat="1" ht="13.5" spans="1:4">
      <c r="A2" s="3" t="s">
        <v>745</v>
      </c>
      <c r="B2" s="12" t="s">
        <v>746</v>
      </c>
      <c r="C2" s="12"/>
      <c r="D2" s="12"/>
    </row>
    <row r="3" s="11" customFormat="1" ht="13.5" spans="1:4">
      <c r="A3" s="4" t="s">
        <v>62</v>
      </c>
      <c r="B3" s="4" t="s">
        <v>63</v>
      </c>
      <c r="C3" s="4" t="s">
        <v>64</v>
      </c>
      <c r="D3" s="5" t="s">
        <v>65</v>
      </c>
    </row>
    <row r="4" s="11" customFormat="1" ht="37" customHeight="1" spans="1:5">
      <c r="A4" s="13" t="s">
        <v>194</v>
      </c>
      <c r="B4" s="14" t="s">
        <v>188</v>
      </c>
      <c r="C4" s="15" t="s">
        <v>747</v>
      </c>
      <c r="D4" s="9">
        <v>2</v>
      </c>
      <c r="E4" s="16" t="s">
        <v>748</v>
      </c>
    </row>
    <row r="5" s="11" customFormat="1" ht="37" customHeight="1" spans="1:4">
      <c r="A5" s="17" t="s">
        <v>749</v>
      </c>
      <c r="B5" s="14" t="s">
        <v>200</v>
      </c>
      <c r="C5" s="18" t="s">
        <v>750</v>
      </c>
      <c r="D5" s="9">
        <v>1</v>
      </c>
    </row>
    <row r="6" s="11" customFormat="1" ht="37" customHeight="1" spans="1:4">
      <c r="A6" s="19" t="s">
        <v>208</v>
      </c>
      <c r="B6" s="14" t="s">
        <v>209</v>
      </c>
      <c r="C6" s="20" t="s">
        <v>751</v>
      </c>
      <c r="D6" s="9">
        <v>1</v>
      </c>
    </row>
  </sheetData>
  <pageMargins left="0.75" right="0.75" top="1" bottom="1" header="0.5" footer="0.5"/>
  <headerFooter/>
  <drawing r:id="rId1"/>
  <legacyDrawing r:id="rId2"/>
  <oleObjects>
    <mc:AlternateContent xmlns:mc="http://schemas.openxmlformats.org/markup-compatibility/2006">
      <mc:Choice Requires="x14">
        <oleObject shapeId="28674" progId="Package" r:id="rId3" dvAspect="DVASPECT_ICON">
          <objectPr defaultSize="0" r:id="rId4">
            <anchor moveWithCells="1">
              <from>
                <xdr:col>4</xdr:col>
                <xdr:colOff>83820</xdr:colOff>
                <xdr:row>4</xdr:row>
                <xdr:rowOff>68580</xdr:rowOff>
              </from>
              <to>
                <xdr:col>5</xdr:col>
                <xdr:colOff>391795</xdr:colOff>
                <xdr:row>5</xdr:row>
                <xdr:rowOff>431165</xdr:rowOff>
              </to>
            </anchor>
          </objectPr>
        </oleObject>
      </mc:Choice>
      <mc:Fallback>
        <oleObject shapeId="28674" progId="Package" r:id="rId3" dvAspect="DVASPECT_ICON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"/>
  <sheetViews>
    <sheetView workbookViewId="0">
      <selection activeCell="F7" sqref="F7"/>
    </sheetView>
  </sheetViews>
  <sheetFormatPr defaultColWidth="8.73333333333333" defaultRowHeight="13.5" outlineLevelRow="4" outlineLevelCol="3"/>
  <cols>
    <col min="1" max="1" width="13.7333333333333" customWidth="1"/>
    <col min="2" max="2" width="13.45" customWidth="1"/>
    <col min="3" max="3" width="46.3583333333333" customWidth="1"/>
  </cols>
  <sheetData>
    <row r="1" ht="18.75" spans="1:4">
      <c r="A1" s="1" t="s">
        <v>752</v>
      </c>
      <c r="B1" s="2"/>
      <c r="C1" s="2"/>
      <c r="D1" s="2"/>
    </row>
    <row r="2" spans="1:4">
      <c r="A2" s="3" t="s">
        <v>745</v>
      </c>
      <c r="B2" s="2" t="s">
        <v>753</v>
      </c>
      <c r="C2" s="2"/>
      <c r="D2" s="2"/>
    </row>
    <row r="3" spans="1:4">
      <c r="A3" s="4" t="s">
        <v>62</v>
      </c>
      <c r="B3" s="4" t="s">
        <v>63</v>
      </c>
      <c r="C3" s="4" t="s">
        <v>64</v>
      </c>
      <c r="D3" s="5" t="s">
        <v>65</v>
      </c>
    </row>
    <row r="4" ht="32" customHeight="1" spans="1:4">
      <c r="A4" s="6" t="s">
        <v>194</v>
      </c>
      <c r="B4" s="7" t="s">
        <v>195</v>
      </c>
      <c r="C4" s="8" t="s">
        <v>754</v>
      </c>
      <c r="D4" s="9">
        <v>2</v>
      </c>
    </row>
    <row r="5" ht="32" customHeight="1" spans="1:4">
      <c r="A5" s="6" t="s">
        <v>749</v>
      </c>
      <c r="B5" s="7" t="s">
        <v>200</v>
      </c>
      <c r="C5" s="10" t="s">
        <v>755</v>
      </c>
      <c r="D5" s="9">
        <v>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工程更改</vt:lpstr>
      <vt:lpstr>组装BOM</vt:lpstr>
      <vt:lpstr>控制板(带4-20mA)BOM</vt:lpstr>
      <vt:lpstr>显示板BOM</vt:lpstr>
      <vt:lpstr>单台包装清单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doujie</dc:creator>
  <cp:lastModifiedBy>kaiven</cp:lastModifiedBy>
  <dcterms:created xsi:type="dcterms:W3CDTF">2023-09-04T08:20:00Z</dcterms:created>
  <dcterms:modified xsi:type="dcterms:W3CDTF">2025-02-11T01:35:39Z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F89F268466C14D2695A6C092F3507033</vt:lpwstr>
  </property>
  <property fmtid="{D5CDD505-2E9C-101B-9397-08002B2CF9AE}" pid="3" name="KSOProductBuildVer">
    <vt:lpwstr>2052-11.1.0.12165</vt:lpwstr>
  </property>
  <property fmtid="{D5CDD505-2E9C-101B-9397-08002B2CF9AE}" pid="4" name="KSOReadingLayout">
    <vt:bool>true</vt:bool>
  </property>
</Properties>
</file>